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90" yWindow="315" windowWidth="15975" windowHeight="5565"/>
  </bookViews>
  <sheets>
    <sheet name="Шахт.,7" sheetId="1" r:id="rId1"/>
  </sheets>
  <definedNames>
    <definedName name="_xlnm.Print_Area" localSheetId="0">'Шахт.,7'!$A$1:$M$141</definedName>
  </definedNames>
  <calcPr calcId="124519"/>
</workbook>
</file>

<file path=xl/calcChain.xml><?xml version="1.0" encoding="utf-8"?>
<calcChain xmlns="http://schemas.openxmlformats.org/spreadsheetml/2006/main">
  <c r="F68" i="1"/>
  <c r="F62"/>
  <c r="F16"/>
  <c r="I43"/>
  <c r="M122"/>
  <c r="H122"/>
  <c r="M121"/>
  <c r="I121"/>
  <c r="H121"/>
  <c r="I120"/>
  <c r="M120"/>
  <c r="H120"/>
  <c r="M119"/>
  <c r="I119"/>
  <c r="H119"/>
  <c r="H118"/>
  <c r="M118"/>
  <c r="I118"/>
  <c r="I117"/>
  <c r="M117" s="1"/>
  <c r="H117"/>
  <c r="I116"/>
  <c r="M116" s="1"/>
  <c r="H116"/>
  <c r="I115"/>
  <c r="M115" s="1"/>
  <c r="H115"/>
  <c r="M114"/>
  <c r="M113"/>
  <c r="M112"/>
  <c r="I89"/>
  <c r="M89" s="1"/>
  <c r="F79"/>
  <c r="H79" s="1"/>
  <c r="I79"/>
  <c r="M79" s="1"/>
  <c r="M76"/>
  <c r="I68"/>
  <c r="I48"/>
  <c r="F48"/>
  <c r="I44"/>
  <c r="F41" l="1"/>
  <c r="F28"/>
  <c r="H28" s="1"/>
  <c r="F19"/>
  <c r="M28"/>
  <c r="F20" l="1"/>
  <c r="M94" l="1"/>
  <c r="M97"/>
  <c r="M78"/>
  <c r="F78"/>
  <c r="H78" s="1"/>
  <c r="I73"/>
  <c r="F73"/>
  <c r="H68" l="1"/>
  <c r="F58"/>
  <c r="I58" s="1"/>
  <c r="I49"/>
  <c r="I41"/>
  <c r="I39"/>
  <c r="M20"/>
  <c r="M19"/>
  <c r="H19"/>
  <c r="H20"/>
  <c r="I61"/>
  <c r="M73"/>
  <c r="H73"/>
  <c r="I101"/>
  <c r="H101"/>
  <c r="M43" l="1"/>
  <c r="H43"/>
  <c r="M101" l="1"/>
  <c r="M99"/>
  <c r="H97"/>
  <c r="M95"/>
  <c r="M88"/>
  <c r="M87"/>
  <c r="M86"/>
  <c r="M85"/>
  <c r="M84"/>
  <c r="M83"/>
  <c r="M82"/>
  <c r="M81"/>
  <c r="M68"/>
  <c r="I62"/>
  <c r="M62" s="1"/>
  <c r="M61"/>
  <c r="I60"/>
  <c r="M60" s="1"/>
  <c r="I59"/>
  <c r="M59" s="1"/>
  <c r="M57"/>
  <c r="M56"/>
  <c r="M55"/>
  <c r="M54"/>
  <c r="I50"/>
  <c r="M50" s="1"/>
  <c r="M49"/>
  <c r="M48"/>
  <c r="M44"/>
  <c r="M41"/>
  <c r="M39"/>
  <c r="I36"/>
  <c r="M36" s="1"/>
  <c r="M35"/>
  <c r="M34"/>
  <c r="M29"/>
  <c r="M27"/>
  <c r="M25"/>
  <c r="M24"/>
  <c r="M21"/>
  <c r="M18"/>
  <c r="M17"/>
  <c r="M14"/>
  <c r="C138" l="1"/>
  <c r="H124"/>
  <c r="H129"/>
  <c r="H128"/>
  <c r="F125"/>
  <c r="E105"/>
  <c r="H108" s="1"/>
  <c r="F103"/>
  <c r="H103" s="1"/>
  <c r="F102"/>
  <c r="I102" s="1"/>
  <c r="H99"/>
  <c r="H96"/>
  <c r="M100"/>
  <c r="F95"/>
  <c r="H95" s="1"/>
  <c r="H93"/>
  <c r="H92"/>
  <c r="F88"/>
  <c r="H88" s="1"/>
  <c r="F87"/>
  <c r="H87" s="1"/>
  <c r="F86"/>
  <c r="H86" s="1"/>
  <c r="F85"/>
  <c r="H85" s="1"/>
  <c r="F84"/>
  <c r="H84" s="1"/>
  <c r="F83"/>
  <c r="H83" s="1"/>
  <c r="H82"/>
  <c r="H81"/>
  <c r="H75"/>
  <c r="H74"/>
  <c r="H72"/>
  <c r="F70"/>
  <c r="H70" s="1"/>
  <c r="H67"/>
  <c r="F66"/>
  <c r="H66" s="1"/>
  <c r="H63"/>
  <c r="H62"/>
  <c r="H61"/>
  <c r="F60"/>
  <c r="H60" s="1"/>
  <c r="F59"/>
  <c r="H59" s="1"/>
  <c r="F57"/>
  <c r="H57" s="1"/>
  <c r="F56"/>
  <c r="H56" s="1"/>
  <c r="F55"/>
  <c r="H55" s="1"/>
  <c r="F54"/>
  <c r="H54" s="1"/>
  <c r="H51"/>
  <c r="H50"/>
  <c r="F49"/>
  <c r="H49" s="1"/>
  <c r="H48"/>
  <c r="F47"/>
  <c r="H47" s="1"/>
  <c r="F46"/>
  <c r="H46" s="1"/>
  <c r="F45"/>
  <c r="H45" s="1"/>
  <c r="F44"/>
  <c r="H44" s="1"/>
  <c r="F42"/>
  <c r="H42" s="1"/>
  <c r="H41"/>
  <c r="H40"/>
  <c r="H39"/>
  <c r="F36"/>
  <c r="H36" s="1"/>
  <c r="H35"/>
  <c r="H34"/>
  <c r="H33"/>
  <c r="H32"/>
  <c r="H31"/>
  <c r="F30"/>
  <c r="H29"/>
  <c r="F27"/>
  <c r="H27" s="1"/>
  <c r="H26"/>
  <c r="F25"/>
  <c r="H25" s="1"/>
  <c r="F24"/>
  <c r="H24" s="1"/>
  <c r="F21"/>
  <c r="H21" s="1"/>
  <c r="F18"/>
  <c r="H18" s="1"/>
  <c r="F17"/>
  <c r="H17" s="1"/>
  <c r="F15"/>
  <c r="F14"/>
  <c r="H14" s="1"/>
  <c r="E13"/>
  <c r="F13" s="1"/>
  <c r="F12"/>
  <c r="F11"/>
  <c r="I11" s="1"/>
  <c r="H102" l="1"/>
  <c r="M102"/>
  <c r="M104" s="1"/>
  <c r="H30"/>
  <c r="I30"/>
  <c r="M30" s="1"/>
  <c r="H58"/>
  <c r="H64" s="1"/>
  <c r="M58"/>
  <c r="M64" s="1"/>
  <c r="H11"/>
  <c r="I12"/>
  <c r="M12" s="1"/>
  <c r="H16"/>
  <c r="I16"/>
  <c r="M16" s="1"/>
  <c r="H13"/>
  <c r="I13"/>
  <c r="M13" s="1"/>
  <c r="H15"/>
  <c r="I15"/>
  <c r="M15" s="1"/>
  <c r="H37"/>
  <c r="M52"/>
  <c r="H104"/>
  <c r="F105"/>
  <c r="H52"/>
  <c r="H100"/>
  <c r="H22" l="1"/>
  <c r="H105"/>
  <c r="H106" s="1"/>
  <c r="I105"/>
  <c r="M105" s="1"/>
  <c r="M106" s="1"/>
  <c r="M11"/>
  <c r="M22" s="1"/>
  <c r="I125"/>
  <c r="M37"/>
  <c r="H107" l="1"/>
  <c r="H109" s="1"/>
  <c r="G125" s="1"/>
  <c r="H125" s="1"/>
  <c r="M107"/>
  <c r="M125" s="1"/>
  <c r="C141" l="1"/>
  <c r="C137"/>
</calcChain>
</file>

<file path=xl/sharedStrings.xml><?xml version="1.0" encoding="utf-8"?>
<sst xmlns="http://schemas.openxmlformats.org/spreadsheetml/2006/main" count="379" uniqueCount="262">
  <si>
    <t>ОТЧЁТ</t>
  </si>
  <si>
    <t xml:space="preserve">по предоставленным услугам и произведённым работам по содержанию и ремонту общего имущества собственников помещений в многоквартирном доме </t>
  </si>
  <si>
    <t>№ расц.</t>
  </si>
  <si>
    <t>Перечень работ</t>
  </si>
  <si>
    <t>Ед.изм</t>
  </si>
  <si>
    <t>Периодичность</t>
  </si>
  <si>
    <t>Объем работ разовый</t>
  </si>
  <si>
    <t xml:space="preserve">Объем работ на год </t>
  </si>
  <si>
    <t>Расценка (руб)</t>
  </si>
  <si>
    <t>Сумма в год (тыс.руб)</t>
  </si>
  <si>
    <t>Выполнение 1 квартал (янв., февр., март)</t>
  </si>
  <si>
    <t>Выполнение 2 квартал (апр., май, июнь)</t>
  </si>
  <si>
    <t>Выполнение 3 квартал (июль, авг., сент.)</t>
  </si>
  <si>
    <t>Выполнение 4 квартал (окт., ноя., дек.)</t>
  </si>
  <si>
    <t>А.Обязательные работы по содержанию общего имущества собственников помещений в многоквартирном доме</t>
  </si>
  <si>
    <t xml:space="preserve">1. Санитарное содержание </t>
  </si>
  <si>
    <t>ТЭР 51-001</t>
  </si>
  <si>
    <t>Влажное подметание лестничных клеток 1 этажа</t>
  </si>
  <si>
    <t>100м2</t>
  </si>
  <si>
    <t>3 раза в неделю 156 раз в год</t>
  </si>
  <si>
    <t>Влажное подметание лестничных клеток 2-5 этажа</t>
  </si>
  <si>
    <t>2 раза в неделю 104 раза в год</t>
  </si>
  <si>
    <t>ТЭР 51-009</t>
  </si>
  <si>
    <t>Мытье лестничных  площадок и маршей 1-5 этаж.</t>
  </si>
  <si>
    <t xml:space="preserve">2 раза в месяц   24 раза в год </t>
  </si>
  <si>
    <t xml:space="preserve"> ТЭР 51-031</t>
  </si>
  <si>
    <t>Мытье окон</t>
  </si>
  <si>
    <t>10м2</t>
  </si>
  <si>
    <t>ТЭР 51-025</t>
  </si>
  <si>
    <t>Влажная протирка перил</t>
  </si>
  <si>
    <t>ТЭР 51-023</t>
  </si>
  <si>
    <t>Влажная протирка почтовых ящиков</t>
  </si>
  <si>
    <t>ТЭР 51-018</t>
  </si>
  <si>
    <t xml:space="preserve">Влажная уборка стен </t>
  </si>
  <si>
    <t>100 м2</t>
  </si>
  <si>
    <t>ТЭР 51-019</t>
  </si>
  <si>
    <t>Влажная протирка дверей</t>
  </si>
  <si>
    <t>ТЭР 51-024</t>
  </si>
  <si>
    <t>Влажная протирка отопительных приборов</t>
  </si>
  <si>
    <t>итого:</t>
  </si>
  <si>
    <t>Летняя уборка</t>
  </si>
  <si>
    <t>ТЭР 53-020</t>
  </si>
  <si>
    <t xml:space="preserve"> - Уборка  газонов</t>
  </si>
  <si>
    <t>2 раза в неделю 52 раза в сезон</t>
  </si>
  <si>
    <t>ТЭР 53-001</t>
  </si>
  <si>
    <t xml:space="preserve"> - Подметание территории с усовершенствованным покрытием асф:крыльца,контейнерн пл,проезд,тротуар</t>
  </si>
  <si>
    <t>1000м2</t>
  </si>
  <si>
    <t>3 раза в неделю 78 раз за сезон</t>
  </si>
  <si>
    <t>ТЭР 53-002</t>
  </si>
  <si>
    <t>Уборка отмостки</t>
  </si>
  <si>
    <t>4 раза в месяц</t>
  </si>
  <si>
    <t>ТЭР 53-021</t>
  </si>
  <si>
    <t>Уборка газонов сильной загрязненности</t>
  </si>
  <si>
    <t>1 раз в год</t>
  </si>
  <si>
    <t>ТЭР 52-033</t>
  </si>
  <si>
    <t xml:space="preserve"> - Уборка контейнерной площадки (16 кв.м.)</t>
  </si>
  <si>
    <t>шт.</t>
  </si>
  <si>
    <t>155 раз</t>
  </si>
  <si>
    <t>155/3</t>
  </si>
  <si>
    <t>пр.ТЭР 52-003</t>
  </si>
  <si>
    <t>Подборка мусора на контейнерной площадке</t>
  </si>
  <si>
    <t>м3</t>
  </si>
  <si>
    <t>ежедневно 365 раз</t>
  </si>
  <si>
    <t>ТЭР 53-022</t>
  </si>
  <si>
    <t>Выкашивание газонов</t>
  </si>
  <si>
    <t>1 раза в год</t>
  </si>
  <si>
    <t>ТЭР 53-024</t>
  </si>
  <si>
    <t>Уборка с газонов травы</t>
  </si>
  <si>
    <t>ТЭР 24-001</t>
  </si>
  <si>
    <t>Валка деревьев</t>
  </si>
  <si>
    <t>по мере необходимости</t>
  </si>
  <si>
    <t>ТЭР 53-030</t>
  </si>
  <si>
    <t xml:space="preserve">Погрузка травы , ветвей </t>
  </si>
  <si>
    <t>Калькул.</t>
  </si>
  <si>
    <t>Вывоз смета,травы,ветвей и т.п.- м/ч</t>
  </si>
  <si>
    <t>м/час</t>
  </si>
  <si>
    <t>Вывоз ТБО и КГО</t>
  </si>
  <si>
    <t xml:space="preserve">кв. м </t>
  </si>
  <si>
    <t xml:space="preserve"> </t>
  </si>
  <si>
    <t>Зимняя уборка</t>
  </si>
  <si>
    <t>Механизированная уборка дворовой территории</t>
  </si>
  <si>
    <t>ТЭР 54-035</t>
  </si>
  <si>
    <t>Перекидывания снега и скола</t>
  </si>
  <si>
    <t>ТЭР 54-013</t>
  </si>
  <si>
    <t xml:space="preserve">Сдвигание снега в дни снегопада </t>
  </si>
  <si>
    <t>1000 м2</t>
  </si>
  <si>
    <t>ТЭР 54-043</t>
  </si>
  <si>
    <t>Зимняя уборка газонов от мусора</t>
  </si>
  <si>
    <t>1 раз внеделю</t>
  </si>
  <si>
    <t>ТЭР 54-003</t>
  </si>
  <si>
    <t xml:space="preserve">Подметание снега с тротуара-,крылец,конт площадок </t>
  </si>
  <si>
    <t>155 раз за сезон</t>
  </si>
  <si>
    <t>Вывоз снега</t>
  </si>
  <si>
    <t>Погрузка снега универсальным погрузчиком</t>
  </si>
  <si>
    <t>ТЭР 54-022</t>
  </si>
  <si>
    <t>Очистка территории 1-го класса с усовершенствованным покрытием под скребок: тротуар,</t>
  </si>
  <si>
    <t xml:space="preserve">2раза в месяц    12 раз за сезон      </t>
  </si>
  <si>
    <t>Очистка территории 1-го класса с усовершенствованным покрытием под скребок: ступеньки и площадки крылец , контейнерные площадки</t>
  </si>
  <si>
    <t>ТЭР 54-025</t>
  </si>
  <si>
    <t xml:space="preserve">Пескопосыпка территории : крыльца и тротуары </t>
  </si>
  <si>
    <t>45 раз за сезон</t>
  </si>
  <si>
    <t>Стоимость песка- 100м2-0,002м3</t>
  </si>
  <si>
    <t>Очистка отмостки от снега</t>
  </si>
  <si>
    <t xml:space="preserve"> II. Плановые осмотры</t>
  </si>
  <si>
    <t>2 раза в год</t>
  </si>
  <si>
    <t>ТЭР 42-007</t>
  </si>
  <si>
    <t>Осмотр деревянных заполнений проемов</t>
  </si>
  <si>
    <t>ТЭР 42-009</t>
  </si>
  <si>
    <t>Осмотр внутренней и наружной отделки здания</t>
  </si>
  <si>
    <t>ТЭР 42-010</t>
  </si>
  <si>
    <t>Осмотр каменных конструкций</t>
  </si>
  <si>
    <t>ТЭР 42-011</t>
  </si>
  <si>
    <t xml:space="preserve">Осмотр СО </t>
  </si>
  <si>
    <t>1 раз в месяц (5 раз за сезон)</t>
  </si>
  <si>
    <t>ТЭР 42-013</t>
  </si>
  <si>
    <t>Осмотр электросетей, арматуры и электрооборудования на чердаках, подвалах и техэтажах</t>
  </si>
  <si>
    <t>ТЭР 42-012</t>
  </si>
  <si>
    <t>Осмотр электросетей,арматуры и электооборудования на лестничных клетках</t>
  </si>
  <si>
    <t>100 лест.</t>
  </si>
  <si>
    <t>ТЭР 42-014</t>
  </si>
  <si>
    <t>Осмотр вводных электрических щитков</t>
  </si>
  <si>
    <t>100 шт.</t>
  </si>
  <si>
    <t>шт</t>
  </si>
  <si>
    <t>2-1-1б</t>
  </si>
  <si>
    <t>Проверка вентканалов</t>
  </si>
  <si>
    <t xml:space="preserve">Электротехнические измерения </t>
  </si>
  <si>
    <t>1 раза в 3 года</t>
  </si>
  <si>
    <t>Кровля</t>
  </si>
  <si>
    <t>ТЭР 17-071</t>
  </si>
  <si>
    <t>Очистка кровли от мусора</t>
  </si>
  <si>
    <t xml:space="preserve">пр.ТЭР 54-041 </t>
  </si>
  <si>
    <t xml:space="preserve"> -от слежавшегося снега со сбрасыванием сосулек</t>
  </si>
  <si>
    <t>Чердак, подвал, технический этаж</t>
  </si>
  <si>
    <t>ТЭР 51-034</t>
  </si>
  <si>
    <t xml:space="preserve"> - очистка от мусора</t>
  </si>
  <si>
    <t xml:space="preserve"> - дератизация</t>
  </si>
  <si>
    <t>м2</t>
  </si>
  <si>
    <t>12 раз в год</t>
  </si>
  <si>
    <t>ТЭР 11-014</t>
  </si>
  <si>
    <t xml:space="preserve"> - закрытие проемов металлическими листами</t>
  </si>
  <si>
    <t>ТЭР 15-028</t>
  </si>
  <si>
    <t xml:space="preserve"> - утепление входных дверей</t>
  </si>
  <si>
    <t>10шт</t>
  </si>
  <si>
    <t>ТЭР 31-057</t>
  </si>
  <si>
    <t xml:space="preserve"> - утепление трубопроводов в тамбуре</t>
  </si>
  <si>
    <t>1м3</t>
  </si>
  <si>
    <t>Отопление</t>
  </si>
  <si>
    <t>ТЭР 31-065</t>
  </si>
  <si>
    <t>Ликвидация воздушных пробок в стояках</t>
  </si>
  <si>
    <t>ТЭР 31-064</t>
  </si>
  <si>
    <t>Ликвидация воздушных пробок в радиаторах</t>
  </si>
  <si>
    <t>ТЭР 31-052</t>
  </si>
  <si>
    <t xml:space="preserve">Промывка СО </t>
  </si>
  <si>
    <t>100м3</t>
  </si>
  <si>
    <t>ТЭР 31-043</t>
  </si>
  <si>
    <t>Спуск воды и наполнение системы без осмотра</t>
  </si>
  <si>
    <t>1000м3</t>
  </si>
  <si>
    <t>ТЭР 31-068</t>
  </si>
  <si>
    <t>Гидравлическое испытание СО</t>
  </si>
  <si>
    <t>100м</t>
  </si>
  <si>
    <t>ТЭР 31-045</t>
  </si>
  <si>
    <t>Проверка на прогрев отопительных приборов</t>
  </si>
  <si>
    <t>прибор</t>
  </si>
  <si>
    <t>Электроснабжение</t>
  </si>
  <si>
    <t>ТЭР 33-021</t>
  </si>
  <si>
    <t>Смена магнитных пускателей</t>
  </si>
  <si>
    <t>ТЭР 33-025</t>
  </si>
  <si>
    <t>Смена выключателей</t>
  </si>
  <si>
    <t>ТЭР 33-028</t>
  </si>
  <si>
    <t>Смена патронов</t>
  </si>
  <si>
    <t>ТЭР 33-049</t>
  </si>
  <si>
    <t>Замена ламп ДРЛ</t>
  </si>
  <si>
    <t>2-2-1-3-3</t>
  </si>
  <si>
    <t>Мелкий ремонт электропроводки</t>
  </si>
  <si>
    <t>1п.м.</t>
  </si>
  <si>
    <t>Вентканалы, дымоходы</t>
  </si>
  <si>
    <t>ГЭСН60-16</t>
  </si>
  <si>
    <t xml:space="preserve"> - прочистка каналов</t>
  </si>
  <si>
    <t>Обслуживание внутридомового и фасадного газопровода и аварийное обслуживание</t>
  </si>
  <si>
    <t>кв. м</t>
  </si>
  <si>
    <t>Аварийно-диспетчерское обслуживание</t>
  </si>
  <si>
    <t>1 м2</t>
  </si>
  <si>
    <t>ТЭР 17-013</t>
  </si>
  <si>
    <t>Ремонт рулонной кровли</t>
  </si>
  <si>
    <t>Услуги по выпуску квитанций, сопровождение собраний, работа с должниками</t>
  </si>
  <si>
    <t>ИТОГО</t>
  </si>
  <si>
    <t xml:space="preserve">ВСЕГО </t>
  </si>
  <si>
    <t>Площадь жилых помещений и нежилых</t>
  </si>
  <si>
    <t xml:space="preserve">     </t>
  </si>
  <si>
    <t>Затраты на 1 кв.м  в месяц в рублях  по плану</t>
  </si>
  <si>
    <t>Текущий ремонт</t>
  </si>
  <si>
    <t>итого по текущему ремонту</t>
  </si>
  <si>
    <t>Размер платы по текущему ремонту, руб/м2 в мес.</t>
  </si>
  <si>
    <t xml:space="preserve">Затраты в рублях  по плану   </t>
  </si>
  <si>
    <t>Обслуживание внутридомовое газовое оборудование</t>
  </si>
  <si>
    <t>плита</t>
  </si>
  <si>
    <t>водонагреватель</t>
  </si>
  <si>
    <t>Газопровод</t>
  </si>
  <si>
    <t xml:space="preserve">1 раз в год     </t>
  </si>
  <si>
    <t>1 раз в месяц</t>
  </si>
  <si>
    <t>Вода для промывки СО</t>
  </si>
  <si>
    <t>Спуск воды после промывки СО в канализацию</t>
  </si>
  <si>
    <t>ТЭР 33-043</t>
  </si>
  <si>
    <t>Смена плавкой вставки в электрощите</t>
  </si>
  <si>
    <t>Генеральный директор ООО "Жилсервис"_______Ю.Л.Куканов</t>
  </si>
  <si>
    <t>Вывоз снега с придомовой территории</t>
  </si>
  <si>
    <t>водосток</t>
  </si>
  <si>
    <t>ТЭР 51-022</t>
  </si>
  <si>
    <t>ТЭР 51-020</t>
  </si>
  <si>
    <t>Влажная протирка подоконников</t>
  </si>
  <si>
    <t>Влажная протирка шкафов для щитов и слаботочн.устройств</t>
  </si>
  <si>
    <t xml:space="preserve">ТЭР 54-041 </t>
  </si>
  <si>
    <t xml:space="preserve"> Очистка края кровли от слежавшегося снега со сбрасыванием сосулек (10% от S кровли) и козырьки</t>
  </si>
  <si>
    <t>6 раз за сезон</t>
  </si>
  <si>
    <t>Очистка от мусора</t>
  </si>
  <si>
    <t>10 шт.</t>
  </si>
  <si>
    <t>Смена ламп накаливания</t>
  </si>
  <si>
    <t>1 м</t>
  </si>
  <si>
    <t>Внеплановый осмотр электросетей, арматуры и электрооборудования на лестничных клетках</t>
  </si>
  <si>
    <t>100 лестн.</t>
  </si>
  <si>
    <t>ТЭР 33-060</t>
  </si>
  <si>
    <t>Подключение и отключение сварочного аппарата</t>
  </si>
  <si>
    <t>ТЭР 55-003</t>
  </si>
  <si>
    <t>Очистка урн от мусора</t>
  </si>
  <si>
    <t>155 раз в год</t>
  </si>
  <si>
    <t>30 раз за сезон</t>
  </si>
  <si>
    <t>35 раз за сезон</t>
  </si>
  <si>
    <t>ТЭР 42-002</t>
  </si>
  <si>
    <t>Осмотр рулонной  кровли</t>
  </si>
  <si>
    <t xml:space="preserve">ТЭР 31-066 </t>
  </si>
  <si>
    <t>Очистка внутреннего водостока</t>
  </si>
  <si>
    <t>Дератизация</t>
  </si>
  <si>
    <t>договор</t>
  </si>
  <si>
    <t>Обслуживание прибора тепловой энергии</t>
  </si>
  <si>
    <t>Авансирование косметического ремонта подъездов</t>
  </si>
  <si>
    <t>тыс.руб.</t>
  </si>
  <si>
    <t>Изготовление и установка досок объявлений</t>
  </si>
  <si>
    <t>Установка общедомового прибора учета электрической энергии</t>
  </si>
  <si>
    <t>Ручная сварка стыковых соединений</t>
  </si>
  <si>
    <t>ТЭР 24-029</t>
  </si>
  <si>
    <t>калькуляция</t>
  </si>
  <si>
    <t>Ремонт и регулировка доводчика (без стоимости доводчика)</t>
  </si>
  <si>
    <t>ТЭР 32-029</t>
  </si>
  <si>
    <t>Смена арматуры - вентилей и клапанов обратных муфтовых диаметром до 50 мм</t>
  </si>
  <si>
    <t>42-0 IS</t>
  </si>
  <si>
    <t>Осмотр водопроводов, канализации, отопления в квартирах</t>
  </si>
  <si>
    <t>100 кв.</t>
  </si>
  <si>
    <t>2-2-1-2-7</t>
  </si>
  <si>
    <t xml:space="preserve">Уплотнение сгонов с применением льняной пряди или асбестового шнура (без разборки сгонов) </t>
  </si>
  <si>
    <t>1 соединение</t>
  </si>
  <si>
    <t>5 этажей,  5 подъездов</t>
  </si>
  <si>
    <t>Стоимость (руб.)</t>
  </si>
  <si>
    <t>Баланс выполненных работ на 01.01.2014 г. ( -долг за предприятием, +долг за населением)</t>
  </si>
  <si>
    <t>Начислено за содержание и текущий ремонт за 1 квартал 2014 г.</t>
  </si>
  <si>
    <t>Выполнено работ по текущему ремонту за 1 квартал 2014 г.</t>
  </si>
  <si>
    <t>Фактически оплачено за 1 квартал 2014 г.</t>
  </si>
  <si>
    <t>Просроченная задолженность по Вашему дому по статье "Содержание и текущий ремонт МКД" на конец 1 квартала 2014 г., составляет:</t>
  </si>
  <si>
    <t>Баланс выполненных работ на 01.04.2014 г. ( -долг за предприятием, +долг за населением)</t>
  </si>
  <si>
    <t>Очистка водостоков от наледи</t>
  </si>
  <si>
    <t>2 раза в месяц</t>
  </si>
  <si>
    <t>Выполнено работ по содержанию за    1 квартал 2014 г.</t>
  </si>
  <si>
    <r>
      <t xml:space="preserve">по адресу:   </t>
    </r>
    <r>
      <rPr>
        <b/>
        <sz val="12"/>
        <color indexed="10"/>
        <rFont val="Arial Cyr"/>
        <family val="2"/>
        <charset val="204"/>
      </rPr>
      <t>ул. Нефтяников,10</t>
    </r>
    <r>
      <rPr>
        <b/>
        <sz val="12"/>
        <rFont val="Arial Cyr"/>
        <family val="2"/>
        <charset val="204"/>
      </rPr>
      <t xml:space="preserve">   (п. Ярега)  </t>
    </r>
    <r>
      <rPr>
        <b/>
        <sz val="12"/>
        <color indexed="10"/>
        <rFont val="Arial Cyr"/>
        <family val="2"/>
        <charset val="204"/>
      </rPr>
      <t>за период с 01.01.14 по 01.04.14 г.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</si>
</sst>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7">
    <font>
      <sz val="10"/>
      <name val="Arial Cyr"/>
      <family val="2"/>
      <charset val="204"/>
    </font>
    <font>
      <b/>
      <sz val="10"/>
      <color rgb="FFFF000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color indexed="18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b/>
      <sz val="10"/>
      <name val="Courier New"/>
      <family val="3"/>
      <charset val="204"/>
    </font>
    <font>
      <b/>
      <sz val="10"/>
      <name val="Arial"/>
      <family val="2"/>
      <charset val="1"/>
    </font>
    <font>
      <b/>
      <sz val="10"/>
      <name val="Arial Cyr"/>
      <charset val="204"/>
    </font>
    <font>
      <sz val="10"/>
      <name val="Arial"/>
      <family val="2"/>
      <charset val="1"/>
    </font>
    <font>
      <b/>
      <i/>
      <sz val="10"/>
      <name val="Arial Cyr"/>
      <charset val="204"/>
    </font>
    <font>
      <i/>
      <sz val="10"/>
      <name val="Arial Cyr"/>
      <charset val="204"/>
    </font>
    <font>
      <sz val="14"/>
      <name val="Times New Roman"/>
      <family val="1"/>
      <charset val="204"/>
    </font>
    <font>
      <b/>
      <sz val="12"/>
      <color rgb="FFFF000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color indexed="10"/>
      <name val="Arial Cyr"/>
      <family val="2"/>
      <charset val="204"/>
    </font>
    <font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Cambria"/>
      <family val="1"/>
      <charset val="204"/>
    </font>
    <font>
      <sz val="10"/>
      <color indexed="8"/>
      <name val="Arial"/>
      <family val="2"/>
      <charset val="204"/>
    </font>
    <font>
      <sz val="11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0"/>
        <bgColor indexed="51"/>
      </patternFill>
    </fill>
    <fill>
      <patternFill patternType="solid">
        <fgColor indexed="21"/>
        <bgColor indexed="30"/>
      </patternFill>
    </fill>
    <fill>
      <patternFill patternType="solid">
        <fgColor theme="0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26"/>
      </patternFill>
    </fill>
    <fill>
      <patternFill patternType="solid">
        <fgColor rgb="FFFFFF00"/>
        <bgColor indexed="41"/>
      </patternFill>
    </fill>
    <fill>
      <patternFill patternType="solid">
        <fgColor rgb="FFFFFF00"/>
        <bgColor indexed="3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1" fillId="0" borderId="0" xfId="0" applyFont="1" applyAlignment="1"/>
    <xf numFmtId="0" fontId="0" fillId="0" borderId="1" xfId="0" applyBorder="1" applyAlignment="1">
      <alignment horizontal="left" vertical="top" wrapText="1"/>
    </xf>
    <xf numFmtId="4" fontId="0" fillId="0" borderId="1" xfId="0" applyNumberFormat="1" applyBorder="1" applyAlignment="1">
      <alignment horizontal="center"/>
    </xf>
    <xf numFmtId="0" fontId="0" fillId="4" borderId="0" xfId="0" applyFont="1" applyFill="1"/>
    <xf numFmtId="0" fontId="0" fillId="4" borderId="0" xfId="0" applyFill="1"/>
    <xf numFmtId="0" fontId="14" fillId="0" borderId="9" xfId="0" applyFont="1" applyFill="1" applyBorder="1" applyAlignment="1" applyProtection="1">
      <alignment horizontal="center" vertical="top" wrapText="1"/>
    </xf>
    <xf numFmtId="0" fontId="0" fillId="0" borderId="10" xfId="0" applyFont="1" applyBorder="1"/>
    <xf numFmtId="4" fontId="0" fillId="0" borderId="10" xfId="0" applyNumberFormat="1" applyBorder="1" applyAlignment="1">
      <alignment horizontal="center" vertical="top" wrapText="1"/>
    </xf>
    <xf numFmtId="4" fontId="0" fillId="0" borderId="10" xfId="0" applyNumberFormat="1" applyFont="1" applyBorder="1"/>
    <xf numFmtId="4" fontId="0" fillId="0" borderId="10" xfId="0" applyNumberFormat="1" applyBorder="1" applyAlignment="1">
      <alignment horizontal="center"/>
    </xf>
    <xf numFmtId="4" fontId="0" fillId="0" borderId="0" xfId="0" applyNumberFormat="1"/>
    <xf numFmtId="0" fontId="14" fillId="0" borderId="3" xfId="0" applyFont="1" applyFill="1" applyBorder="1" applyAlignment="1" applyProtection="1">
      <alignment horizontal="center" vertical="top" wrapText="1"/>
    </xf>
    <xf numFmtId="0" fontId="0" fillId="0" borderId="1" xfId="0" applyFont="1" applyBorder="1"/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horizontal="left" vertical="top" wrapText="1"/>
    </xf>
    <xf numFmtId="4" fontId="0" fillId="0" borderId="1" xfId="0" applyNumberFormat="1" applyFont="1" applyBorder="1"/>
    <xf numFmtId="0" fontId="0" fillId="8" borderId="1" xfId="0" applyFont="1" applyFill="1" applyBorder="1"/>
    <xf numFmtId="4" fontId="0" fillId="8" borderId="1" xfId="0" applyNumberFormat="1" applyFont="1" applyFill="1" applyBorder="1"/>
    <xf numFmtId="4" fontId="0" fillId="8" borderId="1" xfId="0" applyNumberFormat="1" applyFill="1" applyBorder="1"/>
    <xf numFmtId="4" fontId="0" fillId="8" borderId="1" xfId="0" applyNumberFormat="1" applyFill="1" applyBorder="1" applyAlignment="1">
      <alignment horizontal="center"/>
    </xf>
    <xf numFmtId="49" fontId="14" fillId="0" borderId="3" xfId="0" applyNumberFormat="1" applyFont="1" applyFill="1" applyBorder="1" applyAlignment="1" applyProtection="1">
      <alignment horizontal="left" vertical="top" wrapText="1"/>
      <protection hidden="1"/>
    </xf>
    <xf numFmtId="2" fontId="14" fillId="0" borderId="3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left" vertical="top" wrapText="1"/>
    </xf>
    <xf numFmtId="4" fontId="14" fillId="0" borderId="3" xfId="0" applyNumberFormat="1" applyFont="1" applyBorder="1" applyAlignment="1">
      <alignment horizontal="left" vertical="top" wrapText="1"/>
    </xf>
    <xf numFmtId="4" fontId="14" fillId="0" borderId="3" xfId="0" applyNumberFormat="1" applyFont="1" applyBorder="1"/>
    <xf numFmtId="4" fontId="14" fillId="0" borderId="3" xfId="0" applyNumberFormat="1" applyFont="1" applyFill="1" applyBorder="1" applyAlignment="1" applyProtection="1">
      <alignment horizontal="left" vertical="top" wrapText="1"/>
      <protection hidden="1"/>
    </xf>
    <xf numFmtId="4" fontId="14" fillId="0" borderId="3" xfId="0" applyNumberFormat="1" applyFont="1" applyBorder="1" applyAlignment="1">
      <alignment horizontal="center"/>
    </xf>
    <xf numFmtId="4" fontId="16" fillId="0" borderId="0" xfId="0" applyNumberFormat="1" applyFont="1"/>
    <xf numFmtId="0" fontId="16" fillId="0" borderId="0" xfId="0" applyFont="1"/>
    <xf numFmtId="164" fontId="0" fillId="0" borderId="0" xfId="0" applyNumberFormat="1"/>
    <xf numFmtId="2" fontId="0" fillId="0" borderId="0" xfId="0" applyNumberFormat="1"/>
    <xf numFmtId="0" fontId="0" fillId="5" borderId="1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3" fillId="5" borderId="3" xfId="0" applyFont="1" applyFill="1" applyBorder="1" applyAlignment="1">
      <alignment horizontal="left" vertical="center" wrapText="1"/>
    </xf>
    <xf numFmtId="4" fontId="13" fillId="5" borderId="8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 wrapText="1"/>
    </xf>
    <xf numFmtId="0" fontId="0" fillId="5" borderId="3" xfId="0" applyFill="1" applyBorder="1" applyAlignment="1">
      <alignment horizontal="center" vertical="center"/>
    </xf>
    <xf numFmtId="4" fontId="0" fillId="5" borderId="3" xfId="0" applyNumberForma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 wrapText="1"/>
    </xf>
    <xf numFmtId="164" fontId="0" fillId="5" borderId="2" xfId="0" applyNumberForma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0" fontId="0" fillId="5" borderId="1" xfId="0" applyFont="1" applyFill="1" applyBorder="1" applyAlignment="1">
      <alignment horizontal="left" vertical="center" wrapText="1"/>
    </xf>
    <xf numFmtId="4" fontId="0" fillId="5" borderId="1" xfId="0" applyNumberFormat="1" applyFill="1" applyBorder="1" applyAlignment="1">
      <alignment horizontal="center" vertical="center" wrapText="1"/>
    </xf>
    <xf numFmtId="4" fontId="0" fillId="5" borderId="1" xfId="0" applyNumberFormat="1" applyFill="1" applyBorder="1" applyAlignment="1">
      <alignment horizontal="center" vertical="center"/>
    </xf>
    <xf numFmtId="4" fontId="0" fillId="5" borderId="2" xfId="0" applyNumberFormat="1" applyFill="1" applyBorder="1" applyAlignment="1">
      <alignment horizontal="center" vertical="center"/>
    </xf>
    <xf numFmtId="4" fontId="0" fillId="5" borderId="4" xfId="0" applyNumberForma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0" fillId="9" borderId="1" xfId="0" applyNumberFormat="1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left" vertical="center"/>
    </xf>
    <xf numFmtId="4" fontId="0" fillId="5" borderId="1" xfId="0" applyNumberFormat="1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left" vertical="center" wrapText="1"/>
    </xf>
    <xf numFmtId="0" fontId="0" fillId="9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left" vertical="center" wrapText="1"/>
    </xf>
    <xf numFmtId="4" fontId="0" fillId="9" borderId="1" xfId="0" applyNumberFormat="1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4" fontId="0" fillId="9" borderId="1" xfId="0" applyNumberFormat="1" applyFill="1" applyBorder="1" applyAlignment="1">
      <alignment horizontal="center" vertical="center" wrapText="1"/>
    </xf>
    <xf numFmtId="4" fontId="0" fillId="9" borderId="1" xfId="0" applyNumberFormat="1" applyFill="1" applyBorder="1" applyAlignment="1">
      <alignment horizontal="center" vertical="center"/>
    </xf>
    <xf numFmtId="4" fontId="0" fillId="9" borderId="3" xfId="0" applyNumberForma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4" fontId="0" fillId="5" borderId="1" xfId="0" applyNumberFormat="1" applyFont="1" applyFill="1" applyBorder="1" applyAlignment="1">
      <alignment horizontal="center" vertical="center" wrapText="1"/>
    </xf>
    <xf numFmtId="4" fontId="8" fillId="5" borderId="2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center" wrapText="1"/>
    </xf>
    <xf numFmtId="4" fontId="0" fillId="5" borderId="5" xfId="0" applyNumberFormat="1" applyFill="1" applyBorder="1" applyAlignment="1">
      <alignment horizontal="center" vertical="center"/>
    </xf>
    <xf numFmtId="0" fontId="0" fillId="5" borderId="6" xfId="0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left" vertical="center" wrapText="1"/>
    </xf>
    <xf numFmtId="0" fontId="0" fillId="5" borderId="6" xfId="0" applyFill="1" applyBorder="1" applyAlignment="1">
      <alignment horizontal="center" vertical="center"/>
    </xf>
    <xf numFmtId="0" fontId="0" fillId="5" borderId="6" xfId="0" applyFont="1" applyFill="1" applyBorder="1" applyAlignment="1">
      <alignment horizontal="left" vertical="center" wrapText="1"/>
    </xf>
    <xf numFmtId="4" fontId="0" fillId="5" borderId="6" xfId="0" applyNumberFormat="1" applyFill="1" applyBorder="1" applyAlignment="1">
      <alignment horizontal="center" vertical="center" wrapText="1"/>
    </xf>
    <xf numFmtId="4" fontId="0" fillId="5" borderId="6" xfId="0" applyNumberFormat="1" applyFill="1" applyBorder="1" applyAlignment="1">
      <alignment horizontal="center" vertical="center"/>
    </xf>
    <xf numFmtId="4" fontId="0" fillId="5" borderId="7" xfId="0" applyNumberForma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left" vertical="center" wrapText="1"/>
    </xf>
    <xf numFmtId="0" fontId="0" fillId="5" borderId="3" xfId="0" applyFont="1" applyFill="1" applyBorder="1" applyAlignment="1">
      <alignment horizontal="left" vertical="center" wrapText="1"/>
    </xf>
    <xf numFmtId="4" fontId="0" fillId="5" borderId="3" xfId="0" applyNumberFormat="1" applyFill="1" applyBorder="1" applyAlignment="1">
      <alignment horizontal="center" vertical="center" wrapText="1"/>
    </xf>
    <xf numFmtId="4" fontId="0" fillId="5" borderId="8" xfId="0" applyNumberFormat="1" applyFill="1" applyBorder="1" applyAlignment="1">
      <alignment horizontal="center" vertical="center"/>
    </xf>
    <xf numFmtId="0" fontId="0" fillId="9" borderId="3" xfId="0" applyFont="1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9" fillId="9" borderId="3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/>
    </xf>
    <xf numFmtId="0" fontId="0" fillId="9" borderId="3" xfId="0" applyFont="1" applyFill="1" applyBorder="1" applyAlignment="1">
      <alignment horizontal="left" vertical="center"/>
    </xf>
    <xf numFmtId="0" fontId="0" fillId="9" borderId="3" xfId="0" applyFont="1" applyFill="1" applyBorder="1" applyAlignment="1">
      <alignment horizontal="left" vertical="center" wrapText="1"/>
    </xf>
    <xf numFmtId="4" fontId="0" fillId="9" borderId="3" xfId="0" applyNumberFormat="1" applyFill="1" applyBorder="1" applyAlignment="1">
      <alignment horizontal="center" vertical="center" wrapText="1"/>
    </xf>
    <xf numFmtId="0" fontId="0" fillId="7" borderId="3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left" vertical="center" wrapText="1"/>
    </xf>
    <xf numFmtId="4" fontId="0" fillId="7" borderId="3" xfId="0" applyNumberFormat="1" applyFont="1" applyFill="1" applyBorder="1" applyAlignment="1">
      <alignment horizontal="center" vertical="center"/>
    </xf>
    <xf numFmtId="4" fontId="2" fillId="7" borderId="3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vertical="center"/>
    </xf>
    <xf numFmtId="0" fontId="11" fillId="5" borderId="1" xfId="0" applyFont="1" applyFill="1" applyBorder="1" applyAlignment="1">
      <alignment horizontal="left" vertical="center" wrapText="1"/>
    </xf>
    <xf numFmtId="1" fontId="0" fillId="5" borderId="3" xfId="0" applyNumberFormat="1" applyFont="1" applyFill="1" applyBorder="1" applyAlignment="1">
      <alignment horizontal="left" vertical="center" wrapText="1"/>
    </xf>
    <xf numFmtId="4" fontId="2" fillId="5" borderId="3" xfId="0" applyNumberFormat="1" applyFont="1" applyFill="1" applyBorder="1" applyAlignment="1">
      <alignment horizontal="center" vertical="center"/>
    </xf>
    <xf numFmtId="4" fontId="0" fillId="5" borderId="3" xfId="0" applyNumberFormat="1" applyFont="1" applyFill="1" applyBorder="1" applyAlignment="1">
      <alignment horizontal="center" vertical="center"/>
    </xf>
    <xf numFmtId="0" fontId="14" fillId="5" borderId="3" xfId="0" applyFont="1" applyFill="1" applyBorder="1" applyAlignment="1" applyProtection="1">
      <alignment horizontal="center" vertical="center" wrapText="1"/>
    </xf>
    <xf numFmtId="0" fontId="0" fillId="5" borderId="3" xfId="0" applyFont="1" applyFill="1" applyBorder="1" applyAlignment="1">
      <alignment horizontal="left" vertical="center"/>
    </xf>
    <xf numFmtId="0" fontId="13" fillId="5" borderId="3" xfId="0" applyFont="1" applyFill="1" applyBorder="1" applyAlignment="1">
      <alignment horizontal="left" vertical="center"/>
    </xf>
    <xf numFmtId="4" fontId="0" fillId="5" borderId="2" xfId="0" applyNumberFormat="1" applyFill="1" applyBorder="1" applyAlignment="1">
      <alignment horizontal="center" vertical="center" wrapText="1"/>
    </xf>
    <xf numFmtId="4" fontId="15" fillId="5" borderId="3" xfId="0" applyNumberFormat="1" applyFont="1" applyFill="1" applyBorder="1" applyAlignment="1">
      <alignment horizontal="center" vertical="center"/>
    </xf>
    <xf numFmtId="0" fontId="0" fillId="5" borderId="3" xfId="0" applyFont="1" applyFill="1" applyBorder="1" applyAlignment="1">
      <alignment vertical="center"/>
    </xf>
    <xf numFmtId="0" fontId="13" fillId="5" borderId="3" xfId="0" applyFont="1" applyFill="1" applyBorder="1" applyAlignment="1">
      <alignment vertical="center"/>
    </xf>
    <xf numFmtId="4" fontId="15" fillId="5" borderId="8" xfId="0" applyNumberFormat="1" applyFont="1" applyFill="1" applyBorder="1" applyAlignment="1">
      <alignment horizontal="center" vertical="center"/>
    </xf>
    <xf numFmtId="0" fontId="0" fillId="10" borderId="3" xfId="0" applyFont="1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/>
    </xf>
    <xf numFmtId="4" fontId="0" fillId="10" borderId="3" xfId="0" applyNumberFormat="1" applyFill="1" applyBorder="1" applyAlignment="1">
      <alignment horizontal="center" vertical="center"/>
    </xf>
    <xf numFmtId="0" fontId="0" fillId="10" borderId="3" xfId="0" applyFill="1" applyBorder="1" applyAlignment="1">
      <alignment vertical="center"/>
    </xf>
    <xf numFmtId="4" fontId="0" fillId="10" borderId="3" xfId="0" applyNumberFormat="1" applyFill="1" applyBorder="1" applyAlignment="1">
      <alignment vertical="center"/>
    </xf>
    <xf numFmtId="4" fontId="0" fillId="11" borderId="3" xfId="0" applyNumberFormat="1" applyFont="1" applyFill="1" applyBorder="1" applyAlignment="1">
      <alignment horizontal="center" vertical="center"/>
    </xf>
    <xf numFmtId="4" fontId="0" fillId="11" borderId="3" xfId="0" applyNumberFormat="1" applyFill="1" applyBorder="1" applyAlignment="1">
      <alignment horizontal="center" vertical="center"/>
    </xf>
    <xf numFmtId="4" fontId="10" fillId="10" borderId="3" xfId="0" applyNumberFormat="1" applyFont="1" applyFill="1" applyBorder="1" applyAlignment="1">
      <alignment horizontal="center" vertical="center"/>
    </xf>
    <xf numFmtId="4" fontId="13" fillId="10" borderId="3" xfId="0" applyNumberFormat="1" applyFont="1" applyFill="1" applyBorder="1" applyAlignment="1">
      <alignment horizontal="center" vertical="center"/>
    </xf>
    <xf numFmtId="4" fontId="15" fillId="10" borderId="3" xfId="0" applyNumberFormat="1" applyFont="1" applyFill="1" applyBorder="1" applyAlignment="1">
      <alignment horizontal="center" vertical="center"/>
    </xf>
    <xf numFmtId="0" fontId="14" fillId="3" borderId="9" xfId="0" applyFont="1" applyFill="1" applyBorder="1" applyAlignment="1" applyProtection="1">
      <alignment horizontal="center" vertical="center" wrapText="1"/>
    </xf>
    <xf numFmtId="0" fontId="0" fillId="3" borderId="9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center" vertical="center"/>
    </xf>
    <xf numFmtId="4" fontId="0" fillId="3" borderId="10" xfId="0" applyNumberFormat="1" applyFill="1" applyBorder="1" applyAlignment="1">
      <alignment horizontal="center" vertical="center" wrapText="1"/>
    </xf>
    <xf numFmtId="4" fontId="0" fillId="3" borderId="9" xfId="0" applyNumberFormat="1" applyFont="1" applyFill="1" applyBorder="1" applyAlignment="1">
      <alignment horizontal="center" vertical="center"/>
    </xf>
    <xf numFmtId="4" fontId="15" fillId="3" borderId="9" xfId="0" applyNumberFormat="1" applyFont="1" applyFill="1" applyBorder="1" applyAlignment="1">
      <alignment horizontal="center" vertical="center"/>
    </xf>
    <xf numFmtId="4" fontId="13" fillId="3" borderId="11" xfId="0" applyNumberFormat="1" applyFont="1" applyFill="1" applyBorder="1" applyAlignment="1">
      <alignment horizontal="center" vertical="center"/>
    </xf>
    <xf numFmtId="4" fontId="0" fillId="3" borderId="3" xfId="0" applyNumberFormat="1" applyFill="1" applyBorder="1" applyAlignment="1">
      <alignment horizontal="center" vertical="center"/>
    </xf>
    <xf numFmtId="4" fontId="13" fillId="3" borderId="3" xfId="0" applyNumberFormat="1" applyFont="1" applyFill="1" applyBorder="1" applyAlignment="1">
      <alignment horizontal="center" vertical="center"/>
    </xf>
    <xf numFmtId="0" fontId="0" fillId="3" borderId="0" xfId="0" applyFill="1"/>
    <xf numFmtId="0" fontId="0" fillId="3" borderId="3" xfId="0" applyFont="1" applyFill="1" applyBorder="1" applyAlignment="1">
      <alignment vertical="center"/>
    </xf>
    <xf numFmtId="0" fontId="13" fillId="3" borderId="3" xfId="0" applyFont="1" applyFill="1" applyBorder="1" applyAlignment="1">
      <alignment vertical="center"/>
    </xf>
    <xf numFmtId="4" fontId="0" fillId="3" borderId="3" xfId="0" applyNumberFormat="1" applyFont="1" applyFill="1" applyBorder="1" applyAlignment="1">
      <alignment horizontal="center" vertical="center"/>
    </xf>
    <xf numFmtId="4" fontId="13" fillId="3" borderId="8" xfId="0" applyNumberFormat="1" applyFont="1" applyFill="1" applyBorder="1" applyAlignment="1">
      <alignment horizontal="center" vertical="center"/>
    </xf>
    <xf numFmtId="0" fontId="14" fillId="3" borderId="3" xfId="0" applyFont="1" applyFill="1" applyBorder="1" applyAlignment="1" applyProtection="1">
      <alignment horizontal="center" vertical="center" wrapText="1"/>
    </xf>
    <xf numFmtId="0" fontId="0" fillId="3" borderId="3" xfId="0" applyFont="1" applyFill="1" applyBorder="1" applyAlignment="1">
      <alignment horizontal="left" vertical="center"/>
    </xf>
    <xf numFmtId="0" fontId="0" fillId="3" borderId="3" xfId="0" applyFont="1" applyFill="1" applyBorder="1" applyAlignment="1">
      <alignment horizontal="center" vertical="center"/>
    </xf>
    <xf numFmtId="4" fontId="15" fillId="3" borderId="7" xfId="0" applyNumberFormat="1" applyFont="1" applyFill="1" applyBorder="1" applyAlignment="1">
      <alignment horizontal="center" vertical="center"/>
    </xf>
    <xf numFmtId="4" fontId="15" fillId="3" borderId="3" xfId="0" applyNumberFormat="1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/>
    </xf>
    <xf numFmtId="0" fontId="13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4" fontId="13" fillId="12" borderId="8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2" fontId="12" fillId="3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3" xfId="0" applyFont="1" applyFill="1" applyBorder="1" applyAlignment="1">
      <alignment horizontal="left" vertical="center" wrapText="1"/>
    </xf>
    <xf numFmtId="4" fontId="12" fillId="3" borderId="3" xfId="0" applyNumberFormat="1" applyFont="1" applyFill="1" applyBorder="1" applyAlignment="1">
      <alignment horizontal="center" vertical="center" wrapText="1"/>
    </xf>
    <xf numFmtId="4" fontId="12" fillId="3" borderId="3" xfId="0" applyNumberFormat="1" applyFont="1" applyFill="1" applyBorder="1" applyAlignment="1">
      <alignment horizontal="center" vertical="center"/>
    </xf>
    <xf numFmtId="4" fontId="12" fillId="3" borderId="3" xfId="0" applyNumberFormat="1" applyFont="1" applyFill="1" applyBorder="1" applyAlignment="1" applyProtection="1">
      <alignment horizontal="center" vertical="center" wrapText="1"/>
      <protection hidden="1"/>
    </xf>
    <xf numFmtId="4" fontId="12" fillId="3" borderId="8" xfId="0" applyNumberFormat="1" applyFont="1" applyFill="1" applyBorder="1" applyAlignment="1">
      <alignment horizontal="center" vertical="center"/>
    </xf>
    <xf numFmtId="4" fontId="2" fillId="3" borderId="3" xfId="0" applyNumberFormat="1" applyFont="1" applyFill="1" applyBorder="1" applyAlignment="1">
      <alignment horizontal="center" vertical="center"/>
    </xf>
    <xf numFmtId="0" fontId="0" fillId="6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left" vertical="center" wrapText="1"/>
    </xf>
    <xf numFmtId="4" fontId="2" fillId="6" borderId="3" xfId="0" applyNumberFormat="1" applyFont="1" applyFill="1" applyBorder="1" applyAlignment="1">
      <alignment horizontal="center" vertical="center" wrapText="1"/>
    </xf>
    <xf numFmtId="4" fontId="2" fillId="6" borderId="3" xfId="0" applyNumberFormat="1" applyFont="1" applyFill="1" applyBorder="1" applyAlignment="1">
      <alignment horizontal="center" vertical="center"/>
    </xf>
    <xf numFmtId="4" fontId="2" fillId="12" borderId="8" xfId="0" applyNumberFormat="1" applyFont="1" applyFill="1" applyBorder="1" applyAlignment="1">
      <alignment horizontal="center" vertical="center"/>
    </xf>
    <xf numFmtId="0" fontId="0" fillId="6" borderId="0" xfId="0" applyFill="1"/>
    <xf numFmtId="0" fontId="0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/>
    </xf>
    <xf numFmtId="4" fontId="2" fillId="12" borderId="2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4" fontId="2" fillId="13" borderId="2" xfId="0" applyNumberFormat="1" applyFont="1" applyFill="1" applyBorder="1" applyAlignment="1">
      <alignment horizontal="center" vertical="center"/>
    </xf>
    <xf numFmtId="4" fontId="0" fillId="5" borderId="0" xfId="0" applyNumberFormat="1" applyFill="1" applyBorder="1" applyAlignment="1">
      <alignment horizontal="center" vertical="center"/>
    </xf>
    <xf numFmtId="0" fontId="3" fillId="14" borderId="3" xfId="0" applyNumberFormat="1" applyFont="1" applyFill="1" applyBorder="1" applyAlignment="1" applyProtection="1">
      <alignment horizontal="left" vertical="center" wrapText="1"/>
    </xf>
    <xf numFmtId="0" fontId="21" fillId="0" borderId="3" xfId="0" applyFont="1" applyBorder="1" applyAlignment="1">
      <alignment horizontal="center" wrapText="1"/>
    </xf>
    <xf numFmtId="0" fontId="22" fillId="0" borderId="3" xfId="0" applyFont="1" applyBorder="1" applyAlignment="1">
      <alignment horizontal="centerContinuous" vertical="center" wrapText="1"/>
    </xf>
    <xf numFmtId="0" fontId="23" fillId="0" borderId="3" xfId="0" applyFont="1" applyBorder="1" applyAlignment="1">
      <alignment horizontal="centerContinuous" vertical="center" wrapText="1"/>
    </xf>
    <xf numFmtId="0" fontId="21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4" fontId="0" fillId="0" borderId="0" xfId="0" applyNumberFormat="1" applyAlignment="1">
      <alignment vertical="center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0" fillId="5" borderId="3" xfId="0" applyFill="1" applyBorder="1" applyAlignment="1">
      <alignment horizontal="center" vertical="center" wrapText="1"/>
    </xf>
    <xf numFmtId="0" fontId="3" fillId="5" borderId="3" xfId="0" applyNumberFormat="1" applyFont="1" applyFill="1" applyBorder="1" applyAlignment="1" applyProtection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4" fontId="0" fillId="5" borderId="15" xfId="0" applyNumberForma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left" vertical="center" wrapText="1"/>
    </xf>
    <xf numFmtId="0" fontId="5" fillId="5" borderId="6" xfId="0" applyFont="1" applyFill="1" applyBorder="1" applyAlignment="1">
      <alignment horizontal="left" vertical="center" wrapText="1"/>
    </xf>
    <xf numFmtId="4" fontId="0" fillId="5" borderId="16" xfId="0" applyNumberFormat="1" applyFill="1" applyBorder="1" applyAlignment="1">
      <alignment horizontal="center" vertical="center"/>
    </xf>
    <xf numFmtId="4" fontId="0" fillId="5" borderId="17" xfId="0" applyNumberFormat="1" applyFill="1" applyBorder="1" applyAlignment="1">
      <alignment horizontal="center" vertical="center"/>
    </xf>
    <xf numFmtId="0" fontId="0" fillId="5" borderId="6" xfId="0" applyFill="1" applyBorder="1" applyAlignment="1">
      <alignment horizontal="left" vertical="center" wrapText="1"/>
    </xf>
    <xf numFmtId="0" fontId="24" fillId="14" borderId="3" xfId="0" applyNumberFormat="1" applyFont="1" applyFill="1" applyBorder="1" applyAlignment="1" applyProtection="1">
      <alignment horizontal="center" vertical="center" wrapText="1"/>
    </xf>
    <xf numFmtId="0" fontId="0" fillId="9" borderId="1" xfId="0" applyFill="1" applyBorder="1" applyAlignment="1">
      <alignment horizontal="left" vertical="center" wrapText="1"/>
    </xf>
    <xf numFmtId="4" fontId="0" fillId="5" borderId="4" xfId="0" applyNumberFormat="1" applyFill="1" applyBorder="1" applyAlignment="1">
      <alignment horizontal="center" vertical="center"/>
    </xf>
    <xf numFmtId="0" fontId="0" fillId="5" borderId="3" xfId="0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left" vertical="center" wrapText="1"/>
    </xf>
    <xf numFmtId="3" fontId="0" fillId="10" borderId="3" xfId="0" applyNumberFormat="1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 wrapText="1"/>
    </xf>
    <xf numFmtId="0" fontId="0" fillId="0" borderId="0" xfId="0" applyBorder="1"/>
    <xf numFmtId="4" fontId="15" fillId="2" borderId="0" xfId="0" applyNumberFormat="1" applyFont="1" applyFill="1" applyBorder="1"/>
    <xf numFmtId="4" fontId="15" fillId="3" borderId="0" xfId="0" applyNumberFormat="1" applyFont="1" applyFill="1" applyBorder="1"/>
    <xf numFmtId="4" fontId="0" fillId="0" borderId="0" xfId="0" applyNumberFormat="1" applyBorder="1"/>
    <xf numFmtId="4" fontId="13" fillId="12" borderId="3" xfId="0" applyNumberFormat="1" applyFont="1" applyFill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9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8" xfId="0" applyNumberFormat="1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2" fontId="22" fillId="0" borderId="8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N145"/>
  <sheetViews>
    <sheetView tabSelected="1" view="pageBreakPreview" zoomScaleNormal="75" zoomScaleSheetLayoutView="100" workbookViewId="0">
      <pane ySplit="7" topLeftCell="A116" activePane="bottomLeft" state="frozen"/>
      <selection activeCell="B1" sqref="B1"/>
      <selection pane="bottomLeft" activeCell="B4" sqref="B4:L4"/>
    </sheetView>
  </sheetViews>
  <sheetFormatPr defaultRowHeight="12.75"/>
  <cols>
    <col min="1" max="1" width="12.42578125" customWidth="1"/>
    <col min="2" max="2" width="41.42578125" customWidth="1"/>
    <col min="3" max="3" width="9.28515625" customWidth="1"/>
    <col min="4" max="4" width="23" customWidth="1"/>
    <col min="5" max="5" width="10.28515625" customWidth="1"/>
    <col min="6" max="6" width="10.42578125" customWidth="1"/>
    <col min="7" max="7" width="10.7109375" customWidth="1"/>
    <col min="8" max="8" width="11.7109375" customWidth="1"/>
    <col min="9" max="9" width="11.85546875" customWidth="1"/>
    <col min="10" max="10" width="12.140625" customWidth="1"/>
    <col min="11" max="11" width="11.5703125" customWidth="1"/>
    <col min="12" max="12" width="11.85546875" customWidth="1"/>
    <col min="13" max="13" width="12.140625" customWidth="1"/>
    <col min="14" max="14" width="10.85546875" customWidth="1"/>
  </cols>
  <sheetData>
    <row r="1" spans="1:13" ht="14.25" customHeight="1"/>
    <row r="3" spans="1:13" ht="15.75">
      <c r="A3" s="1"/>
      <c r="B3" s="202" t="s">
        <v>0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</row>
    <row r="4" spans="1:13" ht="30.75" customHeight="1">
      <c r="B4" s="203" t="s">
        <v>1</v>
      </c>
      <c r="C4" s="203"/>
      <c r="D4" s="203"/>
      <c r="E4" s="203"/>
      <c r="F4" s="203"/>
      <c r="G4" s="203"/>
      <c r="H4" s="203"/>
      <c r="I4" s="203"/>
      <c r="J4" s="203"/>
      <c r="K4" s="203"/>
      <c r="L4" s="203"/>
    </row>
    <row r="5" spans="1:13" ht="15.75">
      <c r="B5" s="203" t="s">
        <v>261</v>
      </c>
      <c r="C5" s="203"/>
      <c r="D5" s="203"/>
      <c r="E5" s="203"/>
      <c r="F5" s="203"/>
      <c r="G5" s="203"/>
      <c r="H5" s="203"/>
      <c r="I5" s="203"/>
      <c r="J5" s="203"/>
      <c r="K5" s="203"/>
      <c r="L5" s="203"/>
    </row>
    <row r="6" spans="1:13" ht="14.25">
      <c r="B6" s="204" t="s">
        <v>250</v>
      </c>
      <c r="C6" s="204"/>
      <c r="D6" s="204"/>
      <c r="E6" s="204"/>
      <c r="F6" s="204"/>
      <c r="G6" s="204"/>
      <c r="H6" s="204"/>
      <c r="I6" s="204"/>
      <c r="J6" s="204"/>
      <c r="K6" s="204"/>
      <c r="L6" s="204"/>
    </row>
    <row r="7" spans="1:13" ht="54" customHeight="1">
      <c r="A7" s="32" t="s">
        <v>2</v>
      </c>
      <c r="B7" s="32" t="s">
        <v>3</v>
      </c>
      <c r="C7" s="32" t="s">
        <v>4</v>
      </c>
      <c r="D7" s="32" t="s">
        <v>5</v>
      </c>
      <c r="E7" s="32" t="s">
        <v>6</v>
      </c>
      <c r="F7" s="32" t="s">
        <v>7</v>
      </c>
      <c r="G7" s="32" t="s">
        <v>8</v>
      </c>
      <c r="H7" s="33" t="s">
        <v>9</v>
      </c>
      <c r="I7" s="109" t="s">
        <v>10</v>
      </c>
      <c r="J7" s="109" t="s">
        <v>11</v>
      </c>
      <c r="K7" s="109" t="s">
        <v>12</v>
      </c>
      <c r="L7" s="109" t="s">
        <v>13</v>
      </c>
      <c r="M7" s="195" t="s">
        <v>251</v>
      </c>
    </row>
    <row r="8" spans="1:13">
      <c r="A8" s="34">
        <v>1</v>
      </c>
      <c r="B8" s="35">
        <v>2</v>
      </c>
      <c r="C8" s="34">
        <v>3</v>
      </c>
      <c r="D8" s="36">
        <v>4</v>
      </c>
      <c r="E8" s="36">
        <v>5</v>
      </c>
      <c r="F8" s="34">
        <v>6</v>
      </c>
      <c r="G8" s="34">
        <v>7</v>
      </c>
      <c r="H8" s="37">
        <v>8</v>
      </c>
      <c r="I8" s="110">
        <v>10</v>
      </c>
      <c r="J8" s="110">
        <v>11</v>
      </c>
      <c r="K8" s="110">
        <v>12</v>
      </c>
      <c r="L8" s="110">
        <v>13</v>
      </c>
      <c r="M8" s="194">
        <v>14</v>
      </c>
    </row>
    <row r="9" spans="1:13" ht="38.25">
      <c r="A9" s="34"/>
      <c r="B9" s="43" t="s">
        <v>14</v>
      </c>
      <c r="C9" s="34"/>
      <c r="D9" s="44"/>
      <c r="E9" s="44"/>
      <c r="F9" s="34"/>
      <c r="G9" s="34"/>
      <c r="H9" s="45"/>
      <c r="I9" s="112"/>
      <c r="J9" s="112"/>
      <c r="K9" s="112"/>
      <c r="L9" s="112"/>
      <c r="M9" s="113"/>
    </row>
    <row r="10" spans="1:13">
      <c r="A10" s="34"/>
      <c r="B10" s="43" t="s">
        <v>15</v>
      </c>
      <c r="C10" s="34"/>
      <c r="D10" s="44"/>
      <c r="E10" s="44"/>
      <c r="F10" s="34"/>
      <c r="G10" s="34"/>
      <c r="H10" s="45"/>
      <c r="I10" s="112"/>
      <c r="J10" s="112"/>
      <c r="K10" s="112"/>
      <c r="L10" s="112"/>
      <c r="M10" s="113"/>
    </row>
    <row r="11" spans="1:13" ht="25.5">
      <c r="A11" s="46" t="s">
        <v>16</v>
      </c>
      <c r="B11" s="47" t="s">
        <v>17</v>
      </c>
      <c r="C11" s="34" t="s">
        <v>18</v>
      </c>
      <c r="D11" s="48" t="s">
        <v>19</v>
      </c>
      <c r="E11" s="49">
        <v>176.24</v>
      </c>
      <c r="F11" s="50">
        <f>SUM(E11*156/100)</f>
        <v>274.93440000000004</v>
      </c>
      <c r="G11" s="50">
        <v>175.38</v>
      </c>
      <c r="H11" s="51">
        <f t="shared" ref="H11:H21" si="0">SUM(F11*G11/1000)</f>
        <v>48.217995072000008</v>
      </c>
      <c r="I11" s="111">
        <f>F11/4*G11</f>
        <v>12054.498768000001</v>
      </c>
      <c r="J11" s="111">
        <v>0</v>
      </c>
      <c r="K11" s="111">
        <v>0</v>
      </c>
      <c r="L11" s="111">
        <v>0</v>
      </c>
      <c r="M11" s="111">
        <f t="shared" ref="M11:M20" si="1">SUM(I11:L11)</f>
        <v>12054.498768000001</v>
      </c>
    </row>
    <row r="12" spans="1:13" ht="25.5">
      <c r="A12" s="46" t="s">
        <v>16</v>
      </c>
      <c r="B12" s="47" t="s">
        <v>20</v>
      </c>
      <c r="C12" s="34" t="s">
        <v>18</v>
      </c>
      <c r="D12" s="48" t="s">
        <v>21</v>
      </c>
      <c r="E12" s="49">
        <v>704.96</v>
      </c>
      <c r="F12" s="50">
        <f>SUM(E12*104/100)</f>
        <v>733.15839999999992</v>
      </c>
      <c r="G12" s="50">
        <v>175.38</v>
      </c>
      <c r="H12" s="51">
        <v>137.453</v>
      </c>
      <c r="I12" s="111">
        <f>F12/4*G12</f>
        <v>32145.330047999996</v>
      </c>
      <c r="J12" s="111">
        <v>0</v>
      </c>
      <c r="K12" s="111">
        <v>0</v>
      </c>
      <c r="L12" s="111">
        <v>0</v>
      </c>
      <c r="M12" s="111">
        <f t="shared" si="1"/>
        <v>32145.330047999996</v>
      </c>
    </row>
    <row r="13" spans="1:13" ht="25.5">
      <c r="A13" s="46" t="s">
        <v>22</v>
      </c>
      <c r="B13" s="47" t="s">
        <v>23</v>
      </c>
      <c r="C13" s="34" t="s">
        <v>18</v>
      </c>
      <c r="D13" s="48" t="s">
        <v>24</v>
      </c>
      <c r="E13" s="49">
        <f>SUM(E11+E12)</f>
        <v>881.2</v>
      </c>
      <c r="F13" s="50">
        <f>SUM(E13*24/100)</f>
        <v>211.48800000000003</v>
      </c>
      <c r="G13" s="50">
        <v>504.5</v>
      </c>
      <c r="H13" s="51">
        <f t="shared" si="0"/>
        <v>106.69569600000001</v>
      </c>
      <c r="I13" s="111">
        <f>F13/24*6*G13</f>
        <v>26673.924000000003</v>
      </c>
      <c r="J13" s="111">
        <v>0</v>
      </c>
      <c r="K13" s="111">
        <v>0</v>
      </c>
      <c r="L13" s="111">
        <v>0</v>
      </c>
      <c r="M13" s="111">
        <f t="shared" si="1"/>
        <v>26673.924000000003</v>
      </c>
    </row>
    <row r="14" spans="1:13">
      <c r="A14" s="46" t="s">
        <v>25</v>
      </c>
      <c r="B14" s="47" t="s">
        <v>26</v>
      </c>
      <c r="C14" s="34" t="s">
        <v>27</v>
      </c>
      <c r="D14" s="44" t="s">
        <v>198</v>
      </c>
      <c r="E14" s="49">
        <v>28.8</v>
      </c>
      <c r="F14" s="50">
        <f>SUM(E14/10)</f>
        <v>2.88</v>
      </c>
      <c r="G14" s="50">
        <v>170.16</v>
      </c>
      <c r="H14" s="51">
        <f t="shared" si="0"/>
        <v>0.49006079999999996</v>
      </c>
      <c r="I14" s="111">
        <v>0</v>
      </c>
      <c r="J14" s="111">
        <v>0</v>
      </c>
      <c r="K14" s="111">
        <v>0</v>
      </c>
      <c r="L14" s="111">
        <v>0</v>
      </c>
      <c r="M14" s="111">
        <f t="shared" si="1"/>
        <v>0</v>
      </c>
    </row>
    <row r="15" spans="1:13">
      <c r="A15" s="46" t="s">
        <v>28</v>
      </c>
      <c r="B15" s="47" t="s">
        <v>29</v>
      </c>
      <c r="C15" s="34" t="s">
        <v>18</v>
      </c>
      <c r="D15" s="44" t="s">
        <v>199</v>
      </c>
      <c r="E15" s="49">
        <v>17.5</v>
      </c>
      <c r="F15" s="50">
        <f>SUM(E15*12/100)</f>
        <v>2.1</v>
      </c>
      <c r="G15" s="50">
        <v>217.88</v>
      </c>
      <c r="H15" s="51">
        <f t="shared" si="0"/>
        <v>0.45754800000000001</v>
      </c>
      <c r="I15" s="111">
        <f>F15/12*3*G15</f>
        <v>114.387</v>
      </c>
      <c r="J15" s="111">
        <v>0</v>
      </c>
      <c r="K15" s="111">
        <v>0</v>
      </c>
      <c r="L15" s="111">
        <v>0</v>
      </c>
      <c r="M15" s="111">
        <f t="shared" si="1"/>
        <v>114.387</v>
      </c>
    </row>
    <row r="16" spans="1:13">
      <c r="A16" s="46" t="s">
        <v>30</v>
      </c>
      <c r="B16" s="47" t="s">
        <v>31</v>
      </c>
      <c r="C16" s="34" t="s">
        <v>18</v>
      </c>
      <c r="D16" s="44" t="s">
        <v>199</v>
      </c>
      <c r="E16" s="49">
        <v>5.94</v>
      </c>
      <c r="F16" s="50">
        <f>SUM(E16*12/100)</f>
        <v>0.71279999999999999</v>
      </c>
      <c r="G16" s="50">
        <v>216.12</v>
      </c>
      <c r="H16" s="51">
        <f t="shared" si="0"/>
        <v>0.15405033599999998</v>
      </c>
      <c r="I16" s="111">
        <f>F16/12*3*G16</f>
        <v>38.512583999999997</v>
      </c>
      <c r="J16" s="111">
        <v>0</v>
      </c>
      <c r="K16" s="111">
        <v>0</v>
      </c>
      <c r="L16" s="111">
        <v>0</v>
      </c>
      <c r="M16" s="111">
        <f t="shared" si="1"/>
        <v>38.512583999999997</v>
      </c>
    </row>
    <row r="17" spans="1:13">
      <c r="A17" s="46" t="s">
        <v>32</v>
      </c>
      <c r="B17" s="47" t="s">
        <v>33</v>
      </c>
      <c r="C17" s="34" t="s">
        <v>34</v>
      </c>
      <c r="D17" s="44" t="s">
        <v>198</v>
      </c>
      <c r="E17" s="49">
        <v>376</v>
      </c>
      <c r="F17" s="50">
        <f>SUM(E17/100)</f>
        <v>3.76</v>
      </c>
      <c r="G17" s="50">
        <v>269.26</v>
      </c>
      <c r="H17" s="51">
        <f t="shared" si="0"/>
        <v>1.0124175999999998</v>
      </c>
      <c r="I17" s="111">
        <v>0</v>
      </c>
      <c r="J17" s="111">
        <v>0</v>
      </c>
      <c r="K17" s="111">
        <v>0</v>
      </c>
      <c r="L17" s="111">
        <v>0</v>
      </c>
      <c r="M17" s="111">
        <f t="shared" si="1"/>
        <v>0</v>
      </c>
    </row>
    <row r="18" spans="1:13">
      <c r="A18" s="46" t="s">
        <v>35</v>
      </c>
      <c r="B18" s="47" t="s">
        <v>36</v>
      </c>
      <c r="C18" s="34" t="s">
        <v>34</v>
      </c>
      <c r="D18" s="44" t="s">
        <v>198</v>
      </c>
      <c r="E18" s="52">
        <v>60.4</v>
      </c>
      <c r="F18" s="50">
        <f>SUM(E18/100)</f>
        <v>0.60399999999999998</v>
      </c>
      <c r="G18" s="50">
        <v>44.29</v>
      </c>
      <c r="H18" s="51">
        <f t="shared" si="0"/>
        <v>2.675116E-2</v>
      </c>
      <c r="I18" s="111">
        <v>0</v>
      </c>
      <c r="J18" s="111">
        <v>0</v>
      </c>
      <c r="K18" s="111">
        <v>0</v>
      </c>
      <c r="L18" s="111">
        <v>0</v>
      </c>
      <c r="M18" s="111">
        <f t="shared" si="1"/>
        <v>0</v>
      </c>
    </row>
    <row r="19" spans="1:13">
      <c r="A19" s="34" t="s">
        <v>208</v>
      </c>
      <c r="B19" s="47" t="s">
        <v>209</v>
      </c>
      <c r="C19" s="34" t="s">
        <v>34</v>
      </c>
      <c r="D19" s="44" t="s">
        <v>53</v>
      </c>
      <c r="E19" s="82">
        <v>25</v>
      </c>
      <c r="F19" s="185">
        <f>E19/100</f>
        <v>0.25</v>
      </c>
      <c r="G19" s="50">
        <v>389.72</v>
      </c>
      <c r="H19" s="51">
        <f>F19*G19/1000</f>
        <v>9.7430000000000003E-2</v>
      </c>
      <c r="I19" s="111">
        <v>0</v>
      </c>
      <c r="J19" s="111">
        <v>0</v>
      </c>
      <c r="K19" s="111">
        <v>0</v>
      </c>
      <c r="L19" s="111">
        <v>0</v>
      </c>
      <c r="M19" s="111">
        <f t="shared" si="1"/>
        <v>0</v>
      </c>
    </row>
    <row r="20" spans="1:13" ht="25.5">
      <c r="A20" s="34" t="s">
        <v>207</v>
      </c>
      <c r="B20" s="47" t="s">
        <v>210</v>
      </c>
      <c r="C20" s="34" t="s">
        <v>34</v>
      </c>
      <c r="D20" s="44" t="s">
        <v>198</v>
      </c>
      <c r="E20" s="52">
        <v>23.75</v>
      </c>
      <c r="F20" s="50">
        <f>E20/100</f>
        <v>0.23749999999999999</v>
      </c>
      <c r="G20" s="50">
        <v>216.12</v>
      </c>
      <c r="H20" s="51">
        <f>F20*G20/1000</f>
        <v>5.1328499999999999E-2</v>
      </c>
      <c r="I20" s="111">
        <v>0</v>
      </c>
      <c r="J20" s="111">
        <v>0</v>
      </c>
      <c r="K20" s="111">
        <v>0</v>
      </c>
      <c r="L20" s="111">
        <v>0</v>
      </c>
      <c r="M20" s="111">
        <f t="shared" si="1"/>
        <v>0</v>
      </c>
    </row>
    <row r="21" spans="1:13">
      <c r="A21" s="46" t="s">
        <v>37</v>
      </c>
      <c r="B21" s="47" t="s">
        <v>38</v>
      </c>
      <c r="C21" s="34" t="s">
        <v>34</v>
      </c>
      <c r="D21" s="44" t="s">
        <v>198</v>
      </c>
      <c r="E21" s="49">
        <v>10.63</v>
      </c>
      <c r="F21" s="50">
        <f>SUM(E21/100)</f>
        <v>0.10630000000000001</v>
      </c>
      <c r="G21" s="50">
        <v>520.79999999999995</v>
      </c>
      <c r="H21" s="51">
        <f t="shared" si="0"/>
        <v>5.5361039999999993E-2</v>
      </c>
      <c r="I21" s="111">
        <v>0</v>
      </c>
      <c r="J21" s="111">
        <v>0</v>
      </c>
      <c r="K21" s="111">
        <v>0</v>
      </c>
      <c r="L21" s="111">
        <v>0</v>
      </c>
      <c r="M21" s="111">
        <f>SUM(I21:L21)*G21/100</f>
        <v>0</v>
      </c>
    </row>
    <row r="22" spans="1:13" s="128" customFormat="1">
      <c r="A22" s="163"/>
      <c r="B22" s="142" t="s">
        <v>39</v>
      </c>
      <c r="C22" s="164"/>
      <c r="D22" s="159"/>
      <c r="E22" s="165"/>
      <c r="F22" s="166"/>
      <c r="G22" s="166"/>
      <c r="H22" s="167">
        <f>SUM(H11:H21)</f>
        <v>294.71163850799996</v>
      </c>
      <c r="I22" s="149"/>
      <c r="J22" s="149"/>
      <c r="K22" s="149"/>
      <c r="L22" s="149"/>
      <c r="M22" s="149">
        <f>SUM(M11:M21)</f>
        <v>71026.652399999992</v>
      </c>
    </row>
    <row r="23" spans="1:13">
      <c r="A23" s="46"/>
      <c r="B23" s="54" t="s">
        <v>40</v>
      </c>
      <c r="C23" s="34"/>
      <c r="D23" s="48"/>
      <c r="E23" s="49"/>
      <c r="F23" s="50"/>
      <c r="G23" s="50"/>
      <c r="H23" s="51"/>
      <c r="I23" s="111"/>
      <c r="J23" s="111"/>
      <c r="K23" s="111"/>
      <c r="L23" s="111"/>
      <c r="M23" s="111"/>
    </row>
    <row r="24" spans="1:13" ht="25.5" customHeight="1">
      <c r="A24" s="46" t="s">
        <v>41</v>
      </c>
      <c r="B24" s="47" t="s">
        <v>42</v>
      </c>
      <c r="C24" s="34" t="s">
        <v>46</v>
      </c>
      <c r="D24" s="48" t="s">
        <v>43</v>
      </c>
      <c r="E24" s="50">
        <v>357.22</v>
      </c>
      <c r="F24" s="50">
        <f>SUM(E24*52/1000)</f>
        <v>18.575440000000004</v>
      </c>
      <c r="G24" s="50">
        <v>155.88999999999999</v>
      </c>
      <c r="H24" s="51">
        <f t="shared" ref="H24:H36" si="2">SUM(F24*G24/1000)</f>
        <v>2.8957253416000004</v>
      </c>
      <c r="I24" s="111">
        <v>0</v>
      </c>
      <c r="J24" s="111">
        <v>0</v>
      </c>
      <c r="K24" s="111">
        <v>0</v>
      </c>
      <c r="L24" s="111">
        <v>0</v>
      </c>
      <c r="M24" s="111">
        <f>SUM(I24:L24)</f>
        <v>0</v>
      </c>
    </row>
    <row r="25" spans="1:13" ht="38.25" customHeight="1">
      <c r="A25" s="46" t="s">
        <v>44</v>
      </c>
      <c r="B25" s="47" t="s">
        <v>45</v>
      </c>
      <c r="C25" s="34" t="s">
        <v>46</v>
      </c>
      <c r="D25" s="48" t="s">
        <v>47</v>
      </c>
      <c r="E25" s="50">
        <v>475.06</v>
      </c>
      <c r="F25" s="50">
        <f>SUM(E25*78/1000)</f>
        <v>37.054679999999998</v>
      </c>
      <c r="G25" s="50">
        <v>258.63</v>
      </c>
      <c r="H25" s="51">
        <f t="shared" si="2"/>
        <v>9.5834518883999991</v>
      </c>
      <c r="I25" s="111">
        <v>0</v>
      </c>
      <c r="J25" s="111">
        <v>0</v>
      </c>
      <c r="K25" s="111">
        <v>0</v>
      </c>
      <c r="L25" s="111">
        <v>0</v>
      </c>
      <c r="M25" s="111">
        <f>SUM(I25:L25)</f>
        <v>0</v>
      </c>
    </row>
    <row r="26" spans="1:13" hidden="1">
      <c r="A26" s="46" t="s">
        <v>48</v>
      </c>
      <c r="B26" s="47" t="s">
        <v>49</v>
      </c>
      <c r="C26" s="34" t="s">
        <v>46</v>
      </c>
      <c r="D26" s="48" t="s">
        <v>50</v>
      </c>
      <c r="E26" s="49">
        <v>143.20000000000002</v>
      </c>
      <c r="F26" s="50">
        <v>0</v>
      </c>
      <c r="G26" s="50">
        <v>293.27999999999997</v>
      </c>
      <c r="H26" s="51">
        <f t="shared" si="2"/>
        <v>0</v>
      </c>
      <c r="I26" s="111"/>
      <c r="J26" s="111"/>
      <c r="K26" s="111"/>
      <c r="L26" s="111"/>
      <c r="M26" s="111"/>
    </row>
    <row r="27" spans="1:13">
      <c r="A27" s="46" t="s">
        <v>51</v>
      </c>
      <c r="B27" s="47" t="s">
        <v>52</v>
      </c>
      <c r="C27" s="34" t="s">
        <v>46</v>
      </c>
      <c r="D27" s="48" t="s">
        <v>53</v>
      </c>
      <c r="E27" s="50">
        <v>357.22</v>
      </c>
      <c r="F27" s="50">
        <f>SUM(E27/1000)</f>
        <v>0.35722000000000004</v>
      </c>
      <c r="G27" s="50">
        <v>3020.33</v>
      </c>
      <c r="H27" s="51">
        <f t="shared" si="2"/>
        <v>1.0789222826</v>
      </c>
      <c r="I27" s="111">
        <v>0</v>
      </c>
      <c r="J27" s="111">
        <v>0</v>
      </c>
      <c r="K27" s="111">
        <v>0</v>
      </c>
      <c r="L27" s="111">
        <v>0</v>
      </c>
      <c r="M27" s="111">
        <f>SUM(I27:L27)</f>
        <v>0</v>
      </c>
    </row>
    <row r="28" spans="1:13">
      <c r="A28" s="34" t="s">
        <v>222</v>
      </c>
      <c r="B28" s="47" t="s">
        <v>223</v>
      </c>
      <c r="C28" s="34" t="s">
        <v>121</v>
      </c>
      <c r="D28" s="44" t="s">
        <v>224</v>
      </c>
      <c r="E28" s="50">
        <v>5</v>
      </c>
      <c r="F28" s="50">
        <f>E28*155/100</f>
        <v>7.75</v>
      </c>
      <c r="G28" s="50">
        <v>1302.02</v>
      </c>
      <c r="H28" s="51">
        <f>G28*F28/1000</f>
        <v>10.090655</v>
      </c>
      <c r="I28" s="111">
        <v>0</v>
      </c>
      <c r="J28" s="111">
        <v>0</v>
      </c>
      <c r="K28" s="111">
        <v>0</v>
      </c>
      <c r="L28" s="111">
        <v>0</v>
      </c>
      <c r="M28" s="111">
        <f>SUM(I28:L28)</f>
        <v>0</v>
      </c>
    </row>
    <row r="29" spans="1:13">
      <c r="A29" s="46" t="s">
        <v>54</v>
      </c>
      <c r="B29" s="47" t="s">
        <v>55</v>
      </c>
      <c r="C29" s="34" t="s">
        <v>56</v>
      </c>
      <c r="D29" s="48" t="s">
        <v>57</v>
      </c>
      <c r="E29" s="55">
        <v>0.33333333333333331</v>
      </c>
      <c r="F29" s="50" t="s">
        <v>58</v>
      </c>
      <c r="G29" s="50">
        <v>56.69</v>
      </c>
      <c r="H29" s="51">
        <f>SUM(G29*155/3/1000)</f>
        <v>2.9289833333333331</v>
      </c>
      <c r="I29" s="111">
        <v>0</v>
      </c>
      <c r="J29" s="111">
        <v>0</v>
      </c>
      <c r="K29" s="111">
        <v>0</v>
      </c>
      <c r="L29" s="111">
        <v>0</v>
      </c>
      <c r="M29" s="111">
        <f>SUM(I29:L29)</f>
        <v>0</v>
      </c>
    </row>
    <row r="30" spans="1:13" ht="12.75" customHeight="1">
      <c r="A30" s="46" t="s">
        <v>59</v>
      </c>
      <c r="B30" s="47" t="s">
        <v>60</v>
      </c>
      <c r="C30" s="34" t="s">
        <v>61</v>
      </c>
      <c r="D30" s="48" t="s">
        <v>62</v>
      </c>
      <c r="E30" s="56">
        <v>0.1</v>
      </c>
      <c r="F30" s="50">
        <f>SUM(E30*365)</f>
        <v>36.5</v>
      </c>
      <c r="G30" s="50">
        <v>147.03</v>
      </c>
      <c r="H30" s="51">
        <f t="shared" si="2"/>
        <v>5.3665950000000002</v>
      </c>
      <c r="I30" s="111">
        <f>F30/12*3*G30</f>
        <v>1341.6487500000001</v>
      </c>
      <c r="J30" s="111">
        <v>0</v>
      </c>
      <c r="K30" s="111">
        <v>0</v>
      </c>
      <c r="L30" s="111">
        <v>0</v>
      </c>
      <c r="M30" s="111">
        <f>SUM(I30:L30)</f>
        <v>1341.6487500000001</v>
      </c>
    </row>
    <row r="31" spans="1:13" hidden="1">
      <c r="A31" s="46" t="s">
        <v>63</v>
      </c>
      <c r="B31" s="47" t="s">
        <v>64</v>
      </c>
      <c r="C31" s="34" t="s">
        <v>46</v>
      </c>
      <c r="D31" s="48" t="s">
        <v>65</v>
      </c>
      <c r="E31" s="49"/>
      <c r="F31" s="50"/>
      <c r="G31" s="50">
        <v>169.95</v>
      </c>
      <c r="H31" s="51">
        <f t="shared" si="2"/>
        <v>0</v>
      </c>
      <c r="I31" s="111"/>
      <c r="J31" s="111"/>
      <c r="K31" s="111"/>
      <c r="L31" s="111"/>
      <c r="M31" s="111"/>
    </row>
    <row r="32" spans="1:13" hidden="1">
      <c r="A32" s="46" t="s">
        <v>66</v>
      </c>
      <c r="B32" s="47" t="s">
        <v>67</v>
      </c>
      <c r="C32" s="34" t="s">
        <v>46</v>
      </c>
      <c r="D32" s="48" t="s">
        <v>65</v>
      </c>
      <c r="E32" s="49"/>
      <c r="F32" s="50"/>
      <c r="G32" s="50">
        <v>1009.42</v>
      </c>
      <c r="H32" s="51">
        <f t="shared" si="2"/>
        <v>0</v>
      </c>
      <c r="I32" s="111"/>
      <c r="J32" s="111"/>
      <c r="K32" s="111"/>
      <c r="L32" s="111"/>
      <c r="M32" s="111"/>
    </row>
    <row r="33" spans="1:13" hidden="1">
      <c r="A33" s="46" t="s">
        <v>68</v>
      </c>
      <c r="B33" s="47" t="s">
        <v>69</v>
      </c>
      <c r="C33" s="34" t="s">
        <v>61</v>
      </c>
      <c r="D33" s="48" t="s">
        <v>70</v>
      </c>
      <c r="E33" s="49"/>
      <c r="F33" s="50"/>
      <c r="G33" s="50">
        <v>1.6</v>
      </c>
      <c r="H33" s="51">
        <f t="shared" si="2"/>
        <v>0</v>
      </c>
      <c r="I33" s="111"/>
      <c r="J33" s="111"/>
      <c r="K33" s="111"/>
      <c r="L33" s="111"/>
      <c r="M33" s="111"/>
    </row>
    <row r="34" spans="1:13" ht="12.75" customHeight="1">
      <c r="A34" s="46" t="s">
        <v>71</v>
      </c>
      <c r="B34" s="47" t="s">
        <v>72</v>
      </c>
      <c r="C34" s="34" t="s">
        <v>61</v>
      </c>
      <c r="D34" s="48" t="s">
        <v>70</v>
      </c>
      <c r="E34" s="49"/>
      <c r="F34" s="50">
        <v>3</v>
      </c>
      <c r="G34" s="50">
        <v>191.32</v>
      </c>
      <c r="H34" s="51">
        <f t="shared" si="2"/>
        <v>0.57396000000000003</v>
      </c>
      <c r="I34" s="111">
        <v>0</v>
      </c>
      <c r="J34" s="111">
        <v>0</v>
      </c>
      <c r="K34" s="111">
        <v>0</v>
      </c>
      <c r="L34" s="111">
        <v>0</v>
      </c>
      <c r="M34" s="111">
        <f>SUM(I34:L34)</f>
        <v>0</v>
      </c>
    </row>
    <row r="35" spans="1:13" ht="13.5" customHeight="1">
      <c r="A35" s="46" t="s">
        <v>73</v>
      </c>
      <c r="B35" s="47" t="s">
        <v>74</v>
      </c>
      <c r="C35" s="34" t="s">
        <v>75</v>
      </c>
      <c r="D35" s="48" t="s">
        <v>70</v>
      </c>
      <c r="E35" s="49"/>
      <c r="F35" s="50">
        <v>2</v>
      </c>
      <c r="G35" s="50">
        <v>1136.33</v>
      </c>
      <c r="H35" s="51">
        <f t="shared" si="2"/>
        <v>2.2726599999999997</v>
      </c>
      <c r="I35" s="111">
        <v>0</v>
      </c>
      <c r="J35" s="111">
        <v>0</v>
      </c>
      <c r="K35" s="111">
        <v>0</v>
      </c>
      <c r="L35" s="111">
        <v>0</v>
      </c>
      <c r="M35" s="111">
        <f>SUM(I35:L35)</f>
        <v>0</v>
      </c>
    </row>
    <row r="36" spans="1:13">
      <c r="A36" s="46"/>
      <c r="B36" s="57" t="s">
        <v>76</v>
      </c>
      <c r="C36" s="34" t="s">
        <v>77</v>
      </c>
      <c r="D36" s="180" t="s">
        <v>62</v>
      </c>
      <c r="E36" s="49">
        <v>5816.5</v>
      </c>
      <c r="F36" s="58">
        <f>SUM(E36*12)</f>
        <v>69798</v>
      </c>
      <c r="G36" s="50">
        <v>4.42</v>
      </c>
      <c r="H36" s="51">
        <f t="shared" si="2"/>
        <v>308.50716</v>
      </c>
      <c r="I36" s="111">
        <f>E36*3*G36</f>
        <v>77126.789999999994</v>
      </c>
      <c r="J36" s="111">
        <v>0</v>
      </c>
      <c r="K36" s="111">
        <v>0</v>
      </c>
      <c r="L36" s="111">
        <v>0</v>
      </c>
      <c r="M36" s="111">
        <f>SUM(I36:L36)</f>
        <v>77126.789999999994</v>
      </c>
    </row>
    <row r="37" spans="1:13" s="128" customFormat="1">
      <c r="A37" s="163"/>
      <c r="B37" s="142" t="s">
        <v>39</v>
      </c>
      <c r="C37" s="164"/>
      <c r="D37" s="159"/>
      <c r="E37" s="165"/>
      <c r="F37" s="166"/>
      <c r="G37" s="166"/>
      <c r="H37" s="162">
        <f>SUM(H24:H36)</f>
        <v>343.29811284593336</v>
      </c>
      <c r="I37" s="149"/>
      <c r="J37" s="149"/>
      <c r="K37" s="149"/>
      <c r="L37" s="149"/>
      <c r="M37" s="149">
        <f>SUM(M24:M36)</f>
        <v>78468.438749999987</v>
      </c>
    </row>
    <row r="38" spans="1:13">
      <c r="A38" s="46"/>
      <c r="B38" s="54" t="s">
        <v>79</v>
      </c>
      <c r="C38" s="34"/>
      <c r="D38" s="48"/>
      <c r="E38" s="49"/>
      <c r="F38" s="50"/>
      <c r="G38" s="50"/>
      <c r="H38" s="51" t="s">
        <v>78</v>
      </c>
      <c r="I38" s="111"/>
      <c r="J38" s="111"/>
      <c r="K38" s="111"/>
      <c r="L38" s="111"/>
      <c r="M38" s="111"/>
    </row>
    <row r="39" spans="1:13" ht="25.5">
      <c r="A39" s="46" t="s">
        <v>73</v>
      </c>
      <c r="B39" s="59" t="s">
        <v>80</v>
      </c>
      <c r="C39" s="34" t="s">
        <v>75</v>
      </c>
      <c r="D39" s="48"/>
      <c r="E39" s="49"/>
      <c r="F39" s="50">
        <v>10</v>
      </c>
      <c r="G39" s="50">
        <v>1527.22</v>
      </c>
      <c r="H39" s="51">
        <f t="shared" ref="H39:H51" si="3">SUM(F39*G39/1000)</f>
        <v>15.272200000000002</v>
      </c>
      <c r="I39" s="111">
        <f>2*G39</f>
        <v>3054.44</v>
      </c>
      <c r="J39" s="111">
        <v>0</v>
      </c>
      <c r="K39" s="111">
        <v>0</v>
      </c>
      <c r="L39" s="111">
        <v>0</v>
      </c>
      <c r="M39" s="111">
        <f>SUM(I39:L39)</f>
        <v>3054.44</v>
      </c>
    </row>
    <row r="40" spans="1:13" hidden="1">
      <c r="A40" s="46" t="s">
        <v>81</v>
      </c>
      <c r="B40" s="47" t="s">
        <v>82</v>
      </c>
      <c r="C40" s="34" t="s">
        <v>61</v>
      </c>
      <c r="D40" s="48"/>
      <c r="E40" s="49"/>
      <c r="F40" s="50">
        <v>0</v>
      </c>
      <c r="G40" s="50">
        <v>69.239999999999995</v>
      </c>
      <c r="H40" s="51">
        <f t="shared" si="3"/>
        <v>0</v>
      </c>
      <c r="I40" s="111"/>
      <c r="J40" s="111"/>
      <c r="K40" s="111"/>
      <c r="L40" s="111"/>
      <c r="M40" s="111"/>
    </row>
    <row r="41" spans="1:13" s="4" customFormat="1">
      <c r="A41" s="60" t="s">
        <v>83</v>
      </c>
      <c r="B41" s="59" t="s">
        <v>84</v>
      </c>
      <c r="C41" s="60" t="s">
        <v>85</v>
      </c>
      <c r="D41" s="188" t="s">
        <v>225</v>
      </c>
      <c r="E41" s="62">
        <v>469.73</v>
      </c>
      <c r="F41" s="62">
        <f>SUM(E41*30/1000)</f>
        <v>14.091900000000001</v>
      </c>
      <c r="G41" s="62">
        <v>2102.71</v>
      </c>
      <c r="H41" s="51">
        <f t="shared" si="3"/>
        <v>29.631179049000004</v>
      </c>
      <c r="I41" s="114">
        <f>E41*25*G41/1000</f>
        <v>24692.649207499999</v>
      </c>
      <c r="J41" s="114">
        <v>0</v>
      </c>
      <c r="K41" s="114">
        <v>0</v>
      </c>
      <c r="L41" s="114">
        <v>0</v>
      </c>
      <c r="M41" s="111">
        <f>SUM(I41:L41)</f>
        <v>24692.649207499999</v>
      </c>
    </row>
    <row r="42" spans="1:13" hidden="1">
      <c r="A42" s="46" t="s">
        <v>86</v>
      </c>
      <c r="B42" s="47" t="s">
        <v>87</v>
      </c>
      <c r="C42" s="34" t="s">
        <v>85</v>
      </c>
      <c r="D42" s="48" t="s">
        <v>88</v>
      </c>
      <c r="E42" s="49"/>
      <c r="F42" s="62">
        <f>SUM(E42*50/1000)</f>
        <v>0</v>
      </c>
      <c r="G42" s="50">
        <v>39.340000000000003</v>
      </c>
      <c r="H42" s="51">
        <f t="shared" si="3"/>
        <v>0</v>
      </c>
      <c r="I42" s="111"/>
      <c r="J42" s="111"/>
      <c r="K42" s="111"/>
      <c r="L42" s="111"/>
      <c r="M42" s="111"/>
    </row>
    <row r="43" spans="1:13">
      <c r="A43" s="34" t="s">
        <v>73</v>
      </c>
      <c r="B43" s="47" t="s">
        <v>205</v>
      </c>
      <c r="C43" s="34" t="s">
        <v>145</v>
      </c>
      <c r="D43" s="44" t="s">
        <v>70</v>
      </c>
      <c r="E43" s="49"/>
      <c r="F43" s="62">
        <v>57.5</v>
      </c>
      <c r="G43" s="50">
        <v>199.44</v>
      </c>
      <c r="H43" s="51">
        <f>G43*F43/1000</f>
        <v>11.467799999999999</v>
      </c>
      <c r="I43" s="111">
        <f>57.5*G43</f>
        <v>11467.8</v>
      </c>
      <c r="J43" s="111">
        <v>0</v>
      </c>
      <c r="K43" s="111">
        <v>0</v>
      </c>
      <c r="L43" s="111">
        <v>0</v>
      </c>
      <c r="M43" s="111">
        <f>SUM(I43:L43)</f>
        <v>11467.8</v>
      </c>
    </row>
    <row r="44" spans="1:13" ht="24.75" customHeight="1">
      <c r="A44" s="46" t="s">
        <v>89</v>
      </c>
      <c r="B44" s="47" t="s">
        <v>90</v>
      </c>
      <c r="C44" s="34" t="s">
        <v>85</v>
      </c>
      <c r="D44" s="48" t="s">
        <v>91</v>
      </c>
      <c r="E44" s="50">
        <v>475.06</v>
      </c>
      <c r="F44" s="62">
        <f>SUM(E44*155/1000)</f>
        <v>73.634299999999996</v>
      </c>
      <c r="G44" s="50">
        <v>350.75</v>
      </c>
      <c r="H44" s="51">
        <f t="shared" si="3"/>
        <v>25.827230724999996</v>
      </c>
      <c r="I44" s="111">
        <f>E44*77.5*G44/1000</f>
        <v>12913.615362500001</v>
      </c>
      <c r="J44" s="111">
        <v>0</v>
      </c>
      <c r="K44" s="111">
        <v>0</v>
      </c>
      <c r="L44" s="111">
        <v>0</v>
      </c>
      <c r="M44" s="111">
        <f>SUM(I44:L44)</f>
        <v>12913.615362500001</v>
      </c>
    </row>
    <row r="45" spans="1:13" hidden="1">
      <c r="A45" s="46"/>
      <c r="B45" s="47" t="s">
        <v>92</v>
      </c>
      <c r="C45" s="34" t="s">
        <v>75</v>
      </c>
      <c r="D45" s="48"/>
      <c r="E45" s="49"/>
      <c r="F45" s="62">
        <f>SUM(E45*155/1000)</f>
        <v>0</v>
      </c>
      <c r="G45" s="50">
        <v>707.87</v>
      </c>
      <c r="H45" s="51">
        <f t="shared" si="3"/>
        <v>0</v>
      </c>
      <c r="I45" s="111"/>
      <c r="J45" s="111"/>
      <c r="K45" s="111"/>
      <c r="L45" s="111"/>
      <c r="M45" s="111"/>
    </row>
    <row r="46" spans="1:13" hidden="1">
      <c r="A46" s="46"/>
      <c r="B46" s="47" t="s">
        <v>93</v>
      </c>
      <c r="C46" s="34" t="s">
        <v>75</v>
      </c>
      <c r="D46" s="48"/>
      <c r="E46" s="49"/>
      <c r="F46" s="62">
        <f>SUM(E46*155/1000)</f>
        <v>0</v>
      </c>
      <c r="G46" s="50">
        <v>460</v>
      </c>
      <c r="H46" s="51">
        <f t="shared" si="3"/>
        <v>0</v>
      </c>
      <c r="I46" s="111"/>
      <c r="J46" s="111"/>
      <c r="K46" s="111"/>
      <c r="L46" s="111"/>
      <c r="M46" s="111"/>
    </row>
    <row r="47" spans="1:13" ht="38.25" hidden="1">
      <c r="A47" s="46" t="s">
        <v>94</v>
      </c>
      <c r="B47" s="47" t="s">
        <v>95</v>
      </c>
      <c r="C47" s="34" t="s">
        <v>46</v>
      </c>
      <c r="D47" s="48" t="s">
        <v>96</v>
      </c>
      <c r="E47" s="49">
        <v>0</v>
      </c>
      <c r="F47" s="62">
        <f>SUM(E47*155/1000)</f>
        <v>0</v>
      </c>
      <c r="G47" s="50">
        <v>5155.17</v>
      </c>
      <c r="H47" s="51">
        <f t="shared" si="3"/>
        <v>0</v>
      </c>
      <c r="I47" s="111"/>
      <c r="J47" s="111"/>
      <c r="K47" s="111"/>
      <c r="L47" s="111"/>
      <c r="M47" s="111"/>
    </row>
    <row r="48" spans="1:13" ht="51" customHeight="1">
      <c r="A48" s="46" t="s">
        <v>94</v>
      </c>
      <c r="B48" s="47" t="s">
        <v>97</v>
      </c>
      <c r="C48" s="34" t="s">
        <v>46</v>
      </c>
      <c r="D48" s="44" t="s">
        <v>226</v>
      </c>
      <c r="E48" s="50">
        <v>40.6</v>
      </c>
      <c r="F48" s="62">
        <f>SUM(E48*35/1000)</f>
        <v>1.421</v>
      </c>
      <c r="G48" s="50">
        <v>5803.28</v>
      </c>
      <c r="H48" s="51">
        <f t="shared" si="3"/>
        <v>8.2464608800000008</v>
      </c>
      <c r="I48" s="111">
        <f>E48*17.5*G48/1000</f>
        <v>4123.2304400000003</v>
      </c>
      <c r="J48" s="111">
        <v>0</v>
      </c>
      <c r="K48" s="111">
        <v>0</v>
      </c>
      <c r="L48" s="111">
        <v>0</v>
      </c>
      <c r="M48" s="111">
        <f>SUM(I48:L48)</f>
        <v>4123.2304400000003</v>
      </c>
    </row>
    <row r="49" spans="1:13" ht="12.75" customHeight="1">
      <c r="A49" s="46" t="s">
        <v>98</v>
      </c>
      <c r="B49" s="47" t="s">
        <v>99</v>
      </c>
      <c r="C49" s="34" t="s">
        <v>46</v>
      </c>
      <c r="D49" s="48" t="s">
        <v>100</v>
      </c>
      <c r="E49" s="50">
        <v>167.03</v>
      </c>
      <c r="F49" s="62">
        <f>SUM(E49*45/1000)</f>
        <v>7.5163500000000001</v>
      </c>
      <c r="G49" s="50">
        <v>428.7</v>
      </c>
      <c r="H49" s="51">
        <f t="shared" si="3"/>
        <v>3.2222592449999996</v>
      </c>
      <c r="I49" s="111">
        <f>E49*23*G49/1000</f>
        <v>1646.932503</v>
      </c>
      <c r="J49" s="111">
        <v>0</v>
      </c>
      <c r="K49" s="111">
        <v>0</v>
      </c>
      <c r="L49" s="111">
        <v>0</v>
      </c>
      <c r="M49" s="111">
        <f>SUM(I49:L49)</f>
        <v>1646.932503</v>
      </c>
    </row>
    <row r="50" spans="1:13" s="5" customFormat="1">
      <c r="A50" s="60"/>
      <c r="B50" s="59" t="s">
        <v>101</v>
      </c>
      <c r="C50" s="63" t="s">
        <v>61</v>
      </c>
      <c r="D50" s="61"/>
      <c r="E50" s="64"/>
      <c r="F50" s="65">
        <v>1.2</v>
      </c>
      <c r="G50" s="65">
        <v>798</v>
      </c>
      <c r="H50" s="51">
        <f t="shared" si="3"/>
        <v>0.9575999999999999</v>
      </c>
      <c r="I50" s="115">
        <f>0.25*G50</f>
        <v>199.5</v>
      </c>
      <c r="J50" s="115">
        <v>0</v>
      </c>
      <c r="K50" s="115">
        <v>0</v>
      </c>
      <c r="L50" s="115">
        <v>0</v>
      </c>
      <c r="M50" s="111">
        <f>SUM(I50:L50)</f>
        <v>199.5</v>
      </c>
    </row>
    <row r="51" spans="1:13" hidden="1">
      <c r="A51" s="46" t="s">
        <v>83</v>
      </c>
      <c r="B51" s="47" t="s">
        <v>102</v>
      </c>
      <c r="C51" s="34" t="s">
        <v>46</v>
      </c>
      <c r="D51" s="48"/>
      <c r="E51" s="49"/>
      <c r="F51" s="50"/>
      <c r="G51" s="50">
        <v>1481.29</v>
      </c>
      <c r="H51" s="51">
        <f t="shared" si="3"/>
        <v>0</v>
      </c>
      <c r="I51" s="111"/>
      <c r="J51" s="111"/>
      <c r="K51" s="111"/>
      <c r="L51" s="111"/>
      <c r="M51" s="111"/>
    </row>
    <row r="52" spans="1:13" s="128" customFormat="1">
      <c r="A52" s="163"/>
      <c r="B52" s="142" t="s">
        <v>39</v>
      </c>
      <c r="C52" s="164"/>
      <c r="D52" s="159"/>
      <c r="E52" s="165"/>
      <c r="F52" s="166" t="s">
        <v>78</v>
      </c>
      <c r="G52" s="166"/>
      <c r="H52" s="162">
        <f>SUM(H39:H51)</f>
        <v>94.624729899000002</v>
      </c>
      <c r="I52" s="149"/>
      <c r="J52" s="149"/>
      <c r="K52" s="149"/>
      <c r="L52" s="149"/>
      <c r="M52" s="149">
        <f>SUM(M39:M50)</f>
        <v>58098.167512999993</v>
      </c>
    </row>
    <row r="53" spans="1:13">
      <c r="A53" s="46"/>
      <c r="B53" s="67" t="s">
        <v>103</v>
      </c>
      <c r="C53" s="34"/>
      <c r="D53" s="48"/>
      <c r="E53" s="49"/>
      <c r="F53" s="50"/>
      <c r="G53" s="50"/>
      <c r="H53" s="51"/>
      <c r="I53" s="111"/>
      <c r="J53" s="111"/>
      <c r="K53" s="111"/>
      <c r="L53" s="111"/>
      <c r="M53" s="111"/>
    </row>
    <row r="54" spans="1:13">
      <c r="A54" s="34" t="s">
        <v>227</v>
      </c>
      <c r="B54" s="47" t="s">
        <v>228</v>
      </c>
      <c r="C54" s="34" t="s">
        <v>46</v>
      </c>
      <c r="D54" s="48" t="s">
        <v>104</v>
      </c>
      <c r="E54" s="49">
        <v>1603.6</v>
      </c>
      <c r="F54" s="50">
        <f>SUM(E54*2/1000)</f>
        <v>3.2071999999999998</v>
      </c>
      <c r="G54" s="42">
        <v>849.49</v>
      </c>
      <c r="H54" s="51">
        <f t="shared" ref="H54:H63" si="4">SUM(F54*G54/1000)</f>
        <v>2.724484328</v>
      </c>
      <c r="I54" s="111">
        <v>0</v>
      </c>
      <c r="J54" s="111">
        <v>0</v>
      </c>
      <c r="K54" s="111">
        <v>0</v>
      </c>
      <c r="L54" s="111">
        <v>0</v>
      </c>
      <c r="M54" s="111">
        <f t="shared" ref="M54:M62" si="5">SUM(I54:L54)</f>
        <v>0</v>
      </c>
    </row>
    <row r="55" spans="1:13">
      <c r="A55" s="46" t="s">
        <v>105</v>
      </c>
      <c r="B55" s="47" t="s">
        <v>106</v>
      </c>
      <c r="C55" s="34" t="s">
        <v>46</v>
      </c>
      <c r="D55" s="48" t="s">
        <v>104</v>
      </c>
      <c r="E55" s="49">
        <v>65</v>
      </c>
      <c r="F55" s="50">
        <f>SUM(E55*2/1000)</f>
        <v>0.13</v>
      </c>
      <c r="G55" s="42">
        <v>579.48</v>
      </c>
      <c r="H55" s="51">
        <f t="shared" si="4"/>
        <v>7.5332400000000008E-2</v>
      </c>
      <c r="I55" s="111">
        <v>0</v>
      </c>
      <c r="J55" s="111">
        <v>0</v>
      </c>
      <c r="K55" s="111">
        <v>0</v>
      </c>
      <c r="L55" s="111">
        <v>0</v>
      </c>
      <c r="M55" s="111">
        <f t="shared" si="5"/>
        <v>0</v>
      </c>
    </row>
    <row r="56" spans="1:13" ht="25.5">
      <c r="A56" s="46" t="s">
        <v>107</v>
      </c>
      <c r="B56" s="47" t="s">
        <v>108</v>
      </c>
      <c r="C56" s="34" t="s">
        <v>46</v>
      </c>
      <c r="D56" s="48" t="s">
        <v>104</v>
      </c>
      <c r="E56" s="49">
        <v>1825.8</v>
      </c>
      <c r="F56" s="50">
        <f>SUM(E56*2/1000)</f>
        <v>3.6515999999999997</v>
      </c>
      <c r="G56" s="42">
        <v>579.48</v>
      </c>
      <c r="H56" s="51">
        <f t="shared" si="4"/>
        <v>2.1160291679999998</v>
      </c>
      <c r="I56" s="111">
        <v>0</v>
      </c>
      <c r="J56" s="111">
        <v>0</v>
      </c>
      <c r="K56" s="111">
        <v>0</v>
      </c>
      <c r="L56" s="111">
        <v>0</v>
      </c>
      <c r="M56" s="111">
        <f t="shared" si="5"/>
        <v>0</v>
      </c>
    </row>
    <row r="57" spans="1:13">
      <c r="A57" s="46" t="s">
        <v>109</v>
      </c>
      <c r="B57" s="47" t="s">
        <v>110</v>
      </c>
      <c r="C57" s="34" t="s">
        <v>46</v>
      </c>
      <c r="D57" s="48" t="s">
        <v>104</v>
      </c>
      <c r="E57" s="49">
        <v>3163.96</v>
      </c>
      <c r="F57" s="50">
        <f>SUM(E57*2/1000)</f>
        <v>6.3279199999999998</v>
      </c>
      <c r="G57" s="42">
        <v>606.77</v>
      </c>
      <c r="H57" s="51">
        <f t="shared" si="4"/>
        <v>3.8395920183999999</v>
      </c>
      <c r="I57" s="111">
        <v>0</v>
      </c>
      <c r="J57" s="111">
        <v>0</v>
      </c>
      <c r="K57" s="111">
        <v>0</v>
      </c>
      <c r="L57" s="111">
        <v>0</v>
      </c>
      <c r="M57" s="111">
        <f t="shared" si="5"/>
        <v>0</v>
      </c>
    </row>
    <row r="58" spans="1:13" ht="25.5">
      <c r="A58" s="46" t="s">
        <v>111</v>
      </c>
      <c r="B58" s="47" t="s">
        <v>112</v>
      </c>
      <c r="C58" s="34" t="s">
        <v>46</v>
      </c>
      <c r="D58" s="48" t="s">
        <v>113</v>
      </c>
      <c r="E58" s="49">
        <v>1583</v>
      </c>
      <c r="F58" s="58">
        <f>SUM(E58*5/1000)</f>
        <v>7.915</v>
      </c>
      <c r="G58" s="42">
        <v>1213.55</v>
      </c>
      <c r="H58" s="51">
        <f t="shared" si="4"/>
        <v>9.6052482500000007</v>
      </c>
      <c r="I58" s="111">
        <f>F58/5*2*G58</f>
        <v>3842.0992999999999</v>
      </c>
      <c r="J58" s="111">
        <v>0</v>
      </c>
      <c r="K58" s="111">
        <v>0</v>
      </c>
      <c r="L58" s="111">
        <v>0</v>
      </c>
      <c r="M58" s="111">
        <f t="shared" si="5"/>
        <v>3842.0992999999999</v>
      </c>
    </row>
    <row r="59" spans="1:13" ht="39.6" customHeight="1">
      <c r="A59" s="46" t="s">
        <v>114</v>
      </c>
      <c r="B59" s="47" t="s">
        <v>115</v>
      </c>
      <c r="C59" s="34" t="s">
        <v>46</v>
      </c>
      <c r="D59" s="48" t="s">
        <v>104</v>
      </c>
      <c r="E59" s="68">
        <v>1583</v>
      </c>
      <c r="F59" s="50">
        <f>SUM(E59*2/1000)</f>
        <v>3.1659999999999999</v>
      </c>
      <c r="G59" s="42">
        <v>1213.55</v>
      </c>
      <c r="H59" s="51">
        <f t="shared" si="4"/>
        <v>3.8420992999999997</v>
      </c>
      <c r="I59" s="111">
        <f>E59*G59/1000</f>
        <v>1921.0496499999999</v>
      </c>
      <c r="J59" s="111">
        <v>0</v>
      </c>
      <c r="K59" s="111">
        <v>0</v>
      </c>
      <c r="L59" s="111">
        <v>0</v>
      </c>
      <c r="M59" s="111">
        <f t="shared" si="5"/>
        <v>1921.0496499999999</v>
      </c>
    </row>
    <row r="60" spans="1:13" ht="28.9" customHeight="1">
      <c r="A60" s="46" t="s">
        <v>116</v>
      </c>
      <c r="B60" s="47" t="s">
        <v>117</v>
      </c>
      <c r="C60" s="34" t="s">
        <v>118</v>
      </c>
      <c r="D60" s="48" t="s">
        <v>104</v>
      </c>
      <c r="E60" s="49">
        <v>25</v>
      </c>
      <c r="F60" s="50">
        <f>SUM(E60*2/100)</f>
        <v>0.5</v>
      </c>
      <c r="G60" s="42">
        <v>2730.49</v>
      </c>
      <c r="H60" s="51">
        <f t="shared" si="4"/>
        <v>1.3652449999999998</v>
      </c>
      <c r="I60" s="111">
        <f>E60*G60/100</f>
        <v>682.62249999999995</v>
      </c>
      <c r="J60" s="111">
        <v>0</v>
      </c>
      <c r="K60" s="111">
        <v>0</v>
      </c>
      <c r="L60" s="111">
        <v>0</v>
      </c>
      <c r="M60" s="111">
        <f t="shared" si="5"/>
        <v>682.62249999999995</v>
      </c>
    </row>
    <row r="61" spans="1:13">
      <c r="A61" s="46" t="s">
        <v>119</v>
      </c>
      <c r="B61" s="47" t="s">
        <v>120</v>
      </c>
      <c r="C61" s="34" t="s">
        <v>121</v>
      </c>
      <c r="D61" s="48" t="s">
        <v>104</v>
      </c>
      <c r="E61" s="49">
        <v>1</v>
      </c>
      <c r="F61" s="50">
        <v>0.02</v>
      </c>
      <c r="G61" s="42">
        <v>5652.13</v>
      </c>
      <c r="H61" s="51">
        <f t="shared" si="4"/>
        <v>0.11304260000000001</v>
      </c>
      <c r="I61" s="111">
        <f>0.01*G61</f>
        <v>56.521300000000004</v>
      </c>
      <c r="J61" s="111">
        <v>0</v>
      </c>
      <c r="K61" s="111">
        <v>0</v>
      </c>
      <c r="L61" s="111">
        <v>0</v>
      </c>
      <c r="M61" s="111">
        <f t="shared" si="5"/>
        <v>56.521300000000004</v>
      </c>
    </row>
    <row r="62" spans="1:13" ht="13.5" customHeight="1">
      <c r="A62" s="46" t="s">
        <v>123</v>
      </c>
      <c r="B62" s="47" t="s">
        <v>124</v>
      </c>
      <c r="C62" s="34" t="s">
        <v>56</v>
      </c>
      <c r="D62" s="44" t="s">
        <v>53</v>
      </c>
      <c r="E62" s="68">
        <v>36</v>
      </c>
      <c r="F62" s="50">
        <f>SUM(E62)</f>
        <v>36</v>
      </c>
      <c r="G62" s="66">
        <v>65.67</v>
      </c>
      <c r="H62" s="51">
        <f t="shared" si="4"/>
        <v>2.3641199999999998</v>
      </c>
      <c r="I62" s="111">
        <f>E62*G62</f>
        <v>2364.12</v>
      </c>
      <c r="J62" s="111">
        <v>0</v>
      </c>
      <c r="K62" s="111">
        <v>0</v>
      </c>
      <c r="L62" s="111">
        <v>0</v>
      </c>
      <c r="M62" s="111">
        <f t="shared" si="5"/>
        <v>2364.12</v>
      </c>
    </row>
    <row r="63" spans="1:13" s="5" customFormat="1" hidden="1">
      <c r="A63" s="60"/>
      <c r="B63" s="59" t="s">
        <v>125</v>
      </c>
      <c r="C63" s="63"/>
      <c r="D63" s="48" t="s">
        <v>126</v>
      </c>
      <c r="E63" s="64"/>
      <c r="F63" s="65"/>
      <c r="G63" s="65">
        <v>5750</v>
      </c>
      <c r="H63" s="69">
        <f t="shared" si="4"/>
        <v>0</v>
      </c>
      <c r="I63" s="115"/>
      <c r="J63" s="115"/>
      <c r="K63" s="115"/>
      <c r="L63" s="115"/>
      <c r="M63" s="115"/>
    </row>
    <row r="64" spans="1:13" s="156" customFormat="1">
      <c r="A64" s="157"/>
      <c r="B64" s="142" t="s">
        <v>39</v>
      </c>
      <c r="C64" s="158"/>
      <c r="D64" s="159"/>
      <c r="E64" s="160"/>
      <c r="F64" s="161"/>
      <c r="G64" s="161"/>
      <c r="H64" s="162">
        <f>SUM(H54:H62)</f>
        <v>26.045193064400003</v>
      </c>
      <c r="I64" s="154"/>
      <c r="J64" s="154"/>
      <c r="K64" s="154"/>
      <c r="L64" s="154"/>
      <c r="M64" s="154">
        <f>SUM(M54:M62)</f>
        <v>8866.4127499999995</v>
      </c>
    </row>
    <row r="65" spans="1:13">
      <c r="A65" s="46"/>
      <c r="B65" s="54" t="s">
        <v>127</v>
      </c>
      <c r="C65" s="34"/>
      <c r="D65" s="48"/>
      <c r="E65" s="49"/>
      <c r="F65" s="50"/>
      <c r="G65" s="50"/>
      <c r="H65" s="51"/>
      <c r="I65" s="111"/>
      <c r="J65" s="111"/>
      <c r="K65" s="111"/>
      <c r="L65" s="111"/>
      <c r="M65" s="111"/>
    </row>
    <row r="66" spans="1:13" hidden="1">
      <c r="A66" s="46" t="s">
        <v>128</v>
      </c>
      <c r="B66" s="47" t="s">
        <v>129</v>
      </c>
      <c r="C66" s="34" t="s">
        <v>18</v>
      </c>
      <c r="D66" s="48" t="s">
        <v>104</v>
      </c>
      <c r="E66" s="49">
        <v>946</v>
      </c>
      <c r="F66" s="50">
        <f>SUM(E66*2/100)</f>
        <v>18.920000000000002</v>
      </c>
      <c r="G66" s="42">
        <v>0</v>
      </c>
      <c r="H66" s="51">
        <f>SUM(F66*G66/1000)</f>
        <v>0</v>
      </c>
      <c r="I66" s="111"/>
      <c r="J66" s="111"/>
      <c r="K66" s="111"/>
      <c r="L66" s="111"/>
      <c r="M66" s="111"/>
    </row>
    <row r="67" spans="1:13" ht="24.75" hidden="1" customHeight="1">
      <c r="A67" s="46" t="s">
        <v>130</v>
      </c>
      <c r="B67" s="47" t="s">
        <v>131</v>
      </c>
      <c r="C67" s="34" t="s">
        <v>18</v>
      </c>
      <c r="D67" s="48" t="s">
        <v>70</v>
      </c>
      <c r="E67" s="49"/>
      <c r="F67" s="50"/>
      <c r="G67" s="50">
        <v>1090.82</v>
      </c>
      <c r="H67" s="51">
        <f>SUM(F67*G67/1000)</f>
        <v>0</v>
      </c>
      <c r="I67" s="111"/>
      <c r="J67" s="111"/>
      <c r="K67" s="111"/>
      <c r="L67" s="111"/>
      <c r="M67" s="111"/>
    </row>
    <row r="68" spans="1:13">
      <c r="A68" s="46" t="s">
        <v>130</v>
      </c>
      <c r="B68" s="47" t="s">
        <v>258</v>
      </c>
      <c r="C68" s="34" t="s">
        <v>18</v>
      </c>
      <c r="D68" s="44" t="s">
        <v>259</v>
      </c>
      <c r="E68" s="70">
        <v>21</v>
      </c>
      <c r="F68" s="42">
        <f>E68*12/100</f>
        <v>2.52</v>
      </c>
      <c r="G68" s="65">
        <v>1547.28</v>
      </c>
      <c r="H68" s="51">
        <f>SUM(F68*G68/1000)</f>
        <v>3.8991455999999998</v>
      </c>
      <c r="I68" s="111">
        <f>E68*3*G68/100</f>
        <v>974.78639999999996</v>
      </c>
      <c r="J68" s="111">
        <v>0</v>
      </c>
      <c r="K68" s="111">
        <v>0</v>
      </c>
      <c r="L68" s="111">
        <v>0</v>
      </c>
      <c r="M68" s="111">
        <f>SUM(I68:L68)</f>
        <v>974.78639999999996</v>
      </c>
    </row>
    <row r="69" spans="1:13" hidden="1">
      <c r="A69" s="46"/>
      <c r="B69" s="54" t="s">
        <v>132</v>
      </c>
      <c r="C69" s="34"/>
      <c r="D69" s="48"/>
      <c r="E69" s="49"/>
      <c r="F69" s="50"/>
      <c r="G69" s="50"/>
      <c r="H69" s="51" t="s">
        <v>78</v>
      </c>
      <c r="I69" s="111"/>
      <c r="J69" s="111"/>
      <c r="K69" s="111"/>
      <c r="L69" s="111"/>
      <c r="M69" s="111"/>
    </row>
    <row r="70" spans="1:13" hidden="1">
      <c r="A70" s="46" t="s">
        <v>133</v>
      </c>
      <c r="B70" s="47" t="s">
        <v>134</v>
      </c>
      <c r="C70" s="34" t="s">
        <v>18</v>
      </c>
      <c r="D70" s="48" t="s">
        <v>53</v>
      </c>
      <c r="E70" s="49">
        <v>938</v>
      </c>
      <c r="F70" s="50">
        <f>SUM(E70/100)</f>
        <v>9.3800000000000008</v>
      </c>
      <c r="G70" s="42">
        <v>0</v>
      </c>
      <c r="H70" s="51">
        <f>SUM(F70*G70/1000)</f>
        <v>0</v>
      </c>
      <c r="I70" s="111"/>
      <c r="J70" s="111"/>
      <c r="K70" s="111"/>
      <c r="L70" s="111"/>
      <c r="M70" s="111"/>
    </row>
    <row r="71" spans="1:13" hidden="1">
      <c r="A71" s="46"/>
      <c r="B71" s="47" t="s">
        <v>135</v>
      </c>
      <c r="C71" s="34" t="s">
        <v>136</v>
      </c>
      <c r="D71" s="48" t="s">
        <v>137</v>
      </c>
      <c r="E71" s="64"/>
      <c r="F71" s="50"/>
      <c r="G71" s="42">
        <v>0</v>
      </c>
      <c r="H71" s="51">
        <v>0</v>
      </c>
      <c r="I71" s="111"/>
      <c r="J71" s="111"/>
      <c r="K71" s="111"/>
      <c r="L71" s="111"/>
      <c r="M71" s="111"/>
    </row>
    <row r="72" spans="1:13" ht="25.5" hidden="1">
      <c r="A72" s="46" t="s">
        <v>138</v>
      </c>
      <c r="B72" s="47" t="s">
        <v>139</v>
      </c>
      <c r="C72" s="34" t="s">
        <v>27</v>
      </c>
      <c r="D72" s="48" t="s">
        <v>53</v>
      </c>
      <c r="E72" s="49"/>
      <c r="F72" s="50"/>
      <c r="G72" s="71">
        <v>1863.87</v>
      </c>
      <c r="H72" s="51">
        <f>SUM(F72*G72/1000)</f>
        <v>0</v>
      </c>
      <c r="I72" s="111"/>
      <c r="J72" s="111"/>
      <c r="K72" s="111"/>
      <c r="L72" s="111"/>
      <c r="M72" s="111"/>
    </row>
    <row r="73" spans="1:13" ht="38.25">
      <c r="A73" s="34" t="s">
        <v>211</v>
      </c>
      <c r="B73" s="47" t="s">
        <v>212</v>
      </c>
      <c r="C73" s="34" t="s">
        <v>18</v>
      </c>
      <c r="D73" s="44" t="s">
        <v>213</v>
      </c>
      <c r="E73" s="49">
        <v>160.36000000000001</v>
      </c>
      <c r="F73" s="50">
        <f>E73*6/100</f>
        <v>9.6216000000000008</v>
      </c>
      <c r="G73" s="181">
        <v>1547.28</v>
      </c>
      <c r="H73" s="51">
        <f>F73*G73/1000</f>
        <v>14.887309248000001</v>
      </c>
      <c r="I73" s="111">
        <f>G73*E73*3/100</f>
        <v>7443.6546240000007</v>
      </c>
      <c r="J73" s="111">
        <v>0</v>
      </c>
      <c r="K73" s="111">
        <v>0</v>
      </c>
      <c r="L73" s="111">
        <v>0</v>
      </c>
      <c r="M73" s="111">
        <f>SUM(I73:L73)</f>
        <v>7443.6546240000007</v>
      </c>
    </row>
    <row r="74" spans="1:13" ht="12.75" hidden="1" customHeight="1">
      <c r="A74" s="46" t="s">
        <v>140</v>
      </c>
      <c r="B74" s="47" t="s">
        <v>141</v>
      </c>
      <c r="C74" s="34" t="s">
        <v>142</v>
      </c>
      <c r="D74" s="48" t="s">
        <v>53</v>
      </c>
      <c r="E74" s="49"/>
      <c r="F74" s="50"/>
      <c r="G74" s="71">
        <v>10305.030000000001</v>
      </c>
      <c r="H74" s="51">
        <f t="shared" ref="H74:H99" si="6">SUM(F74*G74/1000)</f>
        <v>0</v>
      </c>
      <c r="I74" s="111"/>
      <c r="J74" s="111"/>
      <c r="K74" s="111"/>
      <c r="L74" s="111"/>
      <c r="M74" s="111"/>
    </row>
    <row r="75" spans="1:13" ht="12.75" hidden="1" customHeight="1">
      <c r="A75" s="46" t="s">
        <v>143</v>
      </c>
      <c r="B75" s="47" t="s">
        <v>144</v>
      </c>
      <c r="C75" s="34" t="s">
        <v>145</v>
      </c>
      <c r="D75" s="48" t="s">
        <v>53</v>
      </c>
      <c r="E75" s="49"/>
      <c r="F75" s="50"/>
      <c r="G75" s="71">
        <v>1854.76</v>
      </c>
      <c r="H75" s="51">
        <f t="shared" si="6"/>
        <v>0</v>
      </c>
      <c r="I75" s="111"/>
      <c r="J75" s="111"/>
      <c r="K75" s="111"/>
      <c r="L75" s="111"/>
      <c r="M75" s="111"/>
    </row>
    <row r="76" spans="1:13" ht="12.75" customHeight="1">
      <c r="A76" s="34" t="s">
        <v>229</v>
      </c>
      <c r="B76" s="182" t="s">
        <v>230</v>
      </c>
      <c r="C76" s="34" t="s">
        <v>206</v>
      </c>
      <c r="D76" s="186" t="s">
        <v>104</v>
      </c>
      <c r="E76" s="76">
        <v>5</v>
      </c>
      <c r="F76" s="77">
        <v>10</v>
      </c>
      <c r="G76" s="181">
        <v>198.25</v>
      </c>
      <c r="H76" s="78">
        <v>0.99099999999999999</v>
      </c>
      <c r="I76" s="111">
        <v>0</v>
      </c>
      <c r="J76" s="111">
        <v>0</v>
      </c>
      <c r="K76" s="111">
        <v>0</v>
      </c>
      <c r="L76" s="111">
        <v>0</v>
      </c>
      <c r="M76" s="111">
        <f>SUM(I76:L76)</f>
        <v>0</v>
      </c>
    </row>
    <row r="77" spans="1:13" ht="12.75" customHeight="1">
      <c r="A77" s="72"/>
      <c r="B77" s="183" t="s">
        <v>132</v>
      </c>
      <c r="C77" s="74"/>
      <c r="D77" s="75"/>
      <c r="E77" s="76"/>
      <c r="F77" s="77"/>
      <c r="G77" s="168"/>
      <c r="H77" s="78"/>
      <c r="I77" s="111"/>
      <c r="J77" s="111"/>
      <c r="K77" s="111"/>
      <c r="L77" s="111"/>
      <c r="M77" s="111"/>
    </row>
    <row r="78" spans="1:13" ht="12.75" customHeight="1">
      <c r="A78" s="74" t="s">
        <v>133</v>
      </c>
      <c r="B78" s="182" t="s">
        <v>214</v>
      </c>
      <c r="C78" s="74" t="s">
        <v>34</v>
      </c>
      <c r="D78" s="186" t="s">
        <v>53</v>
      </c>
      <c r="E78" s="76">
        <v>1603.6</v>
      </c>
      <c r="F78" s="77">
        <f>E78/100</f>
        <v>16.035999999999998</v>
      </c>
      <c r="G78" s="184">
        <v>472.59</v>
      </c>
      <c r="H78" s="78">
        <f>G78*F78/1000</f>
        <v>7.5784532399999991</v>
      </c>
      <c r="I78" s="111">
        <v>0</v>
      </c>
      <c r="J78" s="111">
        <v>0</v>
      </c>
      <c r="K78" s="111">
        <v>0</v>
      </c>
      <c r="L78" s="111">
        <v>0</v>
      </c>
      <c r="M78" s="111">
        <f>SUM(I78:L78)</f>
        <v>0</v>
      </c>
    </row>
    <row r="79" spans="1:13" ht="12.75" customHeight="1">
      <c r="A79" s="74"/>
      <c r="B79" s="182" t="s">
        <v>231</v>
      </c>
      <c r="C79" s="74" t="s">
        <v>136</v>
      </c>
      <c r="D79" s="186" t="s">
        <v>232</v>
      </c>
      <c r="E79" s="76">
        <v>352</v>
      </c>
      <c r="F79" s="77">
        <f>E79*12</f>
        <v>4224</v>
      </c>
      <c r="G79" s="189">
        <v>2.42</v>
      </c>
      <c r="H79" s="78">
        <f>G79*F79/1000</f>
        <v>10.22208</v>
      </c>
      <c r="I79" s="111">
        <f>E79*3*G79</f>
        <v>2555.52</v>
      </c>
      <c r="J79" s="111">
        <v>0</v>
      </c>
      <c r="K79" s="111">
        <v>0</v>
      </c>
      <c r="L79" s="111">
        <v>0</v>
      </c>
      <c r="M79" s="111">
        <f>SUM(I79:L79)</f>
        <v>2555.52</v>
      </c>
    </row>
    <row r="80" spans="1:13">
      <c r="A80" s="72"/>
      <c r="B80" s="73" t="s">
        <v>146</v>
      </c>
      <c r="C80" s="74"/>
      <c r="D80" s="75"/>
      <c r="E80" s="76"/>
      <c r="F80" s="77"/>
      <c r="G80" s="77"/>
      <c r="H80" s="78" t="s">
        <v>78</v>
      </c>
      <c r="I80" s="111"/>
      <c r="J80" s="111"/>
      <c r="K80" s="111"/>
      <c r="L80" s="111"/>
      <c r="M80" s="111"/>
    </row>
    <row r="81" spans="1:13" ht="12.75" customHeight="1">
      <c r="A81" s="79" t="s">
        <v>147</v>
      </c>
      <c r="B81" s="80" t="s">
        <v>148</v>
      </c>
      <c r="C81" s="41" t="s">
        <v>122</v>
      </c>
      <c r="D81" s="81" t="s">
        <v>70</v>
      </c>
      <c r="E81" s="82">
        <v>10</v>
      </c>
      <c r="F81" s="50">
        <v>10</v>
      </c>
      <c r="G81" s="42">
        <v>222.4</v>
      </c>
      <c r="H81" s="83">
        <f t="shared" si="6"/>
        <v>2.2240000000000002</v>
      </c>
      <c r="I81" s="111">
        <v>0</v>
      </c>
      <c r="J81" s="111">
        <v>0</v>
      </c>
      <c r="K81" s="111">
        <v>0</v>
      </c>
      <c r="L81" s="111">
        <v>0</v>
      </c>
      <c r="M81" s="111">
        <f t="shared" ref="M81:M88" si="7">SUM(I81:L81)</f>
        <v>0</v>
      </c>
    </row>
    <row r="82" spans="1:13" ht="12.75" customHeight="1">
      <c r="A82" s="79" t="s">
        <v>149</v>
      </c>
      <c r="B82" s="80" t="s">
        <v>150</v>
      </c>
      <c r="C82" s="41" t="s">
        <v>122</v>
      </c>
      <c r="D82" s="81" t="s">
        <v>70</v>
      </c>
      <c r="E82" s="82">
        <v>5</v>
      </c>
      <c r="F82" s="50">
        <v>5</v>
      </c>
      <c r="G82" s="42">
        <v>76.25</v>
      </c>
      <c r="H82" s="83">
        <f t="shared" si="6"/>
        <v>0.38124999999999998</v>
      </c>
      <c r="I82" s="111">
        <v>0</v>
      </c>
      <c r="J82" s="111">
        <v>0</v>
      </c>
      <c r="K82" s="111">
        <v>0</v>
      </c>
      <c r="L82" s="111">
        <v>0</v>
      </c>
      <c r="M82" s="111">
        <f t="shared" si="7"/>
        <v>0</v>
      </c>
    </row>
    <row r="83" spans="1:13" s="5" customFormat="1">
      <c r="A83" s="84" t="s">
        <v>151</v>
      </c>
      <c r="B83" s="80" t="s">
        <v>152</v>
      </c>
      <c r="C83" s="85" t="s">
        <v>153</v>
      </c>
      <c r="D83" s="81" t="s">
        <v>53</v>
      </c>
      <c r="E83" s="49">
        <v>23808</v>
      </c>
      <c r="F83" s="66">
        <f>SUM(E83/100)</f>
        <v>238.08</v>
      </c>
      <c r="G83" s="42">
        <v>212.15</v>
      </c>
      <c r="H83" s="83">
        <f t="shared" si="6"/>
        <v>50.508672000000004</v>
      </c>
      <c r="I83" s="115">
        <v>0</v>
      </c>
      <c r="J83" s="115">
        <v>0</v>
      </c>
      <c r="K83" s="115">
        <v>0</v>
      </c>
      <c r="L83" s="115">
        <v>0</v>
      </c>
      <c r="M83" s="111">
        <f t="shared" si="7"/>
        <v>0</v>
      </c>
    </row>
    <row r="84" spans="1:13" ht="25.5">
      <c r="A84" s="79" t="s">
        <v>154</v>
      </c>
      <c r="B84" s="80" t="s">
        <v>155</v>
      </c>
      <c r="C84" s="41" t="s">
        <v>156</v>
      </c>
      <c r="D84" s="81"/>
      <c r="E84" s="49">
        <v>23808</v>
      </c>
      <c r="F84" s="42">
        <f>SUM(E84/1000)</f>
        <v>23.808</v>
      </c>
      <c r="G84" s="42">
        <v>165.21</v>
      </c>
      <c r="H84" s="83">
        <f t="shared" si="6"/>
        <v>3.9333196799999999</v>
      </c>
      <c r="I84" s="111">
        <v>0</v>
      </c>
      <c r="J84" s="111">
        <v>0</v>
      </c>
      <c r="K84" s="111">
        <v>0</v>
      </c>
      <c r="L84" s="111">
        <v>0</v>
      </c>
      <c r="M84" s="111">
        <f t="shared" si="7"/>
        <v>0</v>
      </c>
    </row>
    <row r="85" spans="1:13">
      <c r="A85" s="79" t="s">
        <v>157</v>
      </c>
      <c r="B85" s="80" t="s">
        <v>158</v>
      </c>
      <c r="C85" s="41" t="s">
        <v>159</v>
      </c>
      <c r="D85" s="81" t="s">
        <v>53</v>
      </c>
      <c r="E85" s="49">
        <v>3810</v>
      </c>
      <c r="F85" s="42">
        <f>SUM(E85/100)</f>
        <v>38.1</v>
      </c>
      <c r="G85" s="42">
        <v>2074.63</v>
      </c>
      <c r="H85" s="83">
        <f t="shared" si="6"/>
        <v>79.043403000000012</v>
      </c>
      <c r="I85" s="111">
        <v>0</v>
      </c>
      <c r="J85" s="111">
        <v>0</v>
      </c>
      <c r="K85" s="111">
        <v>0</v>
      </c>
      <c r="L85" s="111">
        <v>0</v>
      </c>
      <c r="M85" s="111">
        <f t="shared" si="7"/>
        <v>0</v>
      </c>
    </row>
    <row r="86" spans="1:13">
      <c r="A86" s="79"/>
      <c r="B86" s="86" t="s">
        <v>200</v>
      </c>
      <c r="C86" s="41" t="s">
        <v>61</v>
      </c>
      <c r="D86" s="81"/>
      <c r="E86" s="49">
        <v>23.4</v>
      </c>
      <c r="F86" s="42">
        <f>SUM(E86)</f>
        <v>23.4</v>
      </c>
      <c r="G86" s="42">
        <v>42.67</v>
      </c>
      <c r="H86" s="83">
        <f t="shared" si="6"/>
        <v>0.99847799999999998</v>
      </c>
      <c r="I86" s="111">
        <v>0</v>
      </c>
      <c r="J86" s="116">
        <v>0</v>
      </c>
      <c r="K86" s="111">
        <v>0</v>
      </c>
      <c r="L86" s="111">
        <v>0</v>
      </c>
      <c r="M86" s="111">
        <f t="shared" si="7"/>
        <v>0</v>
      </c>
    </row>
    <row r="87" spans="1:13" ht="25.5">
      <c r="A87" s="79"/>
      <c r="B87" s="86" t="s">
        <v>201</v>
      </c>
      <c r="C87" s="41" t="s">
        <v>61</v>
      </c>
      <c r="D87" s="81"/>
      <c r="E87" s="49">
        <v>23.4</v>
      </c>
      <c r="F87" s="42">
        <f>SUM(E87)</f>
        <v>23.4</v>
      </c>
      <c r="G87" s="42">
        <v>39.81</v>
      </c>
      <c r="H87" s="83">
        <f t="shared" si="6"/>
        <v>0.93155399999999999</v>
      </c>
      <c r="I87" s="111">
        <v>0</v>
      </c>
      <c r="J87" s="116">
        <v>0</v>
      </c>
      <c r="K87" s="111">
        <v>0</v>
      </c>
      <c r="L87" s="111">
        <v>0</v>
      </c>
      <c r="M87" s="111">
        <f t="shared" si="7"/>
        <v>0</v>
      </c>
    </row>
    <row r="88" spans="1:13">
      <c r="A88" s="79" t="s">
        <v>160</v>
      </c>
      <c r="B88" s="38" t="s">
        <v>161</v>
      </c>
      <c r="C88" s="41" t="s">
        <v>162</v>
      </c>
      <c r="D88" s="81" t="s">
        <v>53</v>
      </c>
      <c r="E88" s="82">
        <v>3</v>
      </c>
      <c r="F88" s="50">
        <f>SUM(E88)</f>
        <v>3</v>
      </c>
      <c r="G88" s="42">
        <v>49.88</v>
      </c>
      <c r="H88" s="83">
        <f t="shared" si="6"/>
        <v>0.14964000000000002</v>
      </c>
      <c r="I88" s="111">
        <v>0</v>
      </c>
      <c r="J88" s="111">
        <v>0</v>
      </c>
      <c r="K88" s="111">
        <v>0</v>
      </c>
      <c r="L88" s="111">
        <v>0</v>
      </c>
      <c r="M88" s="111">
        <f t="shared" si="7"/>
        <v>0</v>
      </c>
    </row>
    <row r="89" spans="1:13">
      <c r="A89" s="79"/>
      <c r="B89" s="38" t="s">
        <v>233</v>
      </c>
      <c r="C89" s="41" t="s">
        <v>162</v>
      </c>
      <c r="D89" s="190" t="s">
        <v>199</v>
      </c>
      <c r="E89" s="82">
        <v>1</v>
      </c>
      <c r="F89" s="168">
        <v>12</v>
      </c>
      <c r="G89" s="42">
        <v>665</v>
      </c>
      <c r="H89" s="83">
        <v>8.5310000000000006</v>
      </c>
      <c r="I89" s="111">
        <f>E89*3*G89</f>
        <v>1995</v>
      </c>
      <c r="J89" s="111">
        <v>0</v>
      </c>
      <c r="K89" s="111">
        <v>0</v>
      </c>
      <c r="L89" s="111">
        <v>0</v>
      </c>
      <c r="M89" s="111">
        <f>SUM(I89:L89)</f>
        <v>1995</v>
      </c>
    </row>
    <row r="90" spans="1:13">
      <c r="A90" s="79"/>
      <c r="B90" s="87" t="s">
        <v>163</v>
      </c>
      <c r="C90" s="41"/>
      <c r="D90" s="81"/>
      <c r="E90" s="82"/>
      <c r="F90" s="42"/>
      <c r="G90" s="42"/>
      <c r="H90" s="83" t="s">
        <v>78</v>
      </c>
      <c r="I90" s="111"/>
      <c r="J90" s="111"/>
      <c r="K90" s="111"/>
      <c r="L90" s="111"/>
      <c r="M90" s="111"/>
    </row>
    <row r="91" spans="1:13" hidden="1">
      <c r="A91" s="79" t="s">
        <v>164</v>
      </c>
      <c r="B91" s="38" t="s">
        <v>165</v>
      </c>
      <c r="C91" s="41" t="s">
        <v>122</v>
      </c>
      <c r="D91" s="81"/>
      <c r="E91" s="82"/>
      <c r="F91" s="42"/>
      <c r="G91" s="42" t="s">
        <v>78</v>
      </c>
      <c r="H91" s="83">
        <v>0</v>
      </c>
      <c r="I91" s="111"/>
      <c r="J91" s="111"/>
      <c r="K91" s="111"/>
      <c r="L91" s="111"/>
      <c r="M91" s="111"/>
    </row>
    <row r="92" spans="1:13" hidden="1">
      <c r="A92" s="79" t="s">
        <v>166</v>
      </c>
      <c r="B92" s="38" t="s">
        <v>167</v>
      </c>
      <c r="C92" s="41" t="s">
        <v>122</v>
      </c>
      <c r="D92" s="81"/>
      <c r="E92" s="82"/>
      <c r="F92" s="42"/>
      <c r="G92" s="42">
        <v>65.72</v>
      </c>
      <c r="H92" s="83">
        <f t="shared" si="6"/>
        <v>0</v>
      </c>
      <c r="I92" s="111"/>
      <c r="J92" s="111"/>
      <c r="K92" s="111"/>
      <c r="L92" s="111"/>
      <c r="M92" s="111"/>
    </row>
    <row r="93" spans="1:13" hidden="1">
      <c r="A93" s="79" t="s">
        <v>168</v>
      </c>
      <c r="B93" s="38" t="s">
        <v>169</v>
      </c>
      <c r="C93" s="41" t="s">
        <v>122</v>
      </c>
      <c r="D93" s="81"/>
      <c r="E93" s="82"/>
      <c r="F93" s="42"/>
      <c r="G93" s="42">
        <v>82.33</v>
      </c>
      <c r="H93" s="83">
        <f t="shared" si="6"/>
        <v>0</v>
      </c>
      <c r="I93" s="111"/>
      <c r="J93" s="111"/>
      <c r="K93" s="111"/>
      <c r="L93" s="111"/>
      <c r="M93" s="111"/>
    </row>
    <row r="94" spans="1:13">
      <c r="A94" s="79" t="s">
        <v>170</v>
      </c>
      <c r="B94" s="38" t="s">
        <v>216</v>
      </c>
      <c r="C94" s="41" t="s">
        <v>215</v>
      </c>
      <c r="D94" s="190" t="s">
        <v>70</v>
      </c>
      <c r="E94" s="82">
        <v>2</v>
      </c>
      <c r="F94" s="168">
        <v>0.2</v>
      </c>
      <c r="G94" s="42">
        <v>536.23</v>
      </c>
      <c r="H94" s="83">
        <v>0.107</v>
      </c>
      <c r="I94" s="111">
        <v>0</v>
      </c>
      <c r="J94" s="111">
        <v>0</v>
      </c>
      <c r="K94" s="111">
        <v>0</v>
      </c>
      <c r="L94" s="111">
        <v>0</v>
      </c>
      <c r="M94" s="111">
        <f>SUM(I94:L94)</f>
        <v>0</v>
      </c>
    </row>
    <row r="95" spans="1:13">
      <c r="A95" s="79" t="s">
        <v>170</v>
      </c>
      <c r="B95" s="38" t="s">
        <v>171</v>
      </c>
      <c r="C95" s="41" t="s">
        <v>56</v>
      </c>
      <c r="D95" s="81"/>
      <c r="E95" s="82">
        <v>1</v>
      </c>
      <c r="F95" s="50">
        <f>SUM(E95)</f>
        <v>1</v>
      </c>
      <c r="G95" s="42">
        <v>383.25</v>
      </c>
      <c r="H95" s="83">
        <f t="shared" si="6"/>
        <v>0.38324999999999998</v>
      </c>
      <c r="I95" s="111">
        <v>0</v>
      </c>
      <c r="J95" s="111">
        <v>0</v>
      </c>
      <c r="K95" s="111">
        <v>0</v>
      </c>
      <c r="L95" s="111">
        <v>0</v>
      </c>
      <c r="M95" s="111">
        <f>SUM(I95:L95)</f>
        <v>0</v>
      </c>
    </row>
    <row r="96" spans="1:13" hidden="1">
      <c r="A96" s="79" t="s">
        <v>172</v>
      </c>
      <c r="B96" s="38" t="s">
        <v>173</v>
      </c>
      <c r="C96" s="41" t="s">
        <v>174</v>
      </c>
      <c r="D96" s="81"/>
      <c r="E96" s="82"/>
      <c r="F96" s="42"/>
      <c r="G96" s="42">
        <v>31.54</v>
      </c>
      <c r="H96" s="83">
        <f t="shared" si="6"/>
        <v>0</v>
      </c>
      <c r="I96" s="111"/>
      <c r="J96" s="111"/>
      <c r="K96" s="111"/>
      <c r="L96" s="111"/>
      <c r="M96" s="111"/>
    </row>
    <row r="97" spans="1:14">
      <c r="A97" s="41" t="s">
        <v>202</v>
      </c>
      <c r="B97" s="38" t="s">
        <v>203</v>
      </c>
      <c r="C97" s="41" t="s">
        <v>56</v>
      </c>
      <c r="D97" s="81"/>
      <c r="E97" s="82">
        <v>1</v>
      </c>
      <c r="F97" s="42">
        <v>1</v>
      </c>
      <c r="G97" s="42">
        <v>911.85</v>
      </c>
      <c r="H97" s="83">
        <f>F97*G97/1000</f>
        <v>0.91185000000000005</v>
      </c>
      <c r="I97" s="111">
        <v>0</v>
      </c>
      <c r="J97" s="111">
        <v>0</v>
      </c>
      <c r="K97" s="111">
        <v>0</v>
      </c>
      <c r="L97" s="111">
        <v>0</v>
      </c>
      <c r="M97" s="111">
        <f>SUM(I97:L97)</f>
        <v>0</v>
      </c>
    </row>
    <row r="98" spans="1:14">
      <c r="A98" s="79"/>
      <c r="B98" s="88" t="s">
        <v>175</v>
      </c>
      <c r="C98" s="41"/>
      <c r="D98" s="81"/>
      <c r="E98" s="82"/>
      <c r="F98" s="42"/>
      <c r="G98" s="42" t="s">
        <v>78</v>
      </c>
      <c r="H98" s="83" t="s">
        <v>78</v>
      </c>
      <c r="I98" s="111"/>
      <c r="J98" s="111"/>
      <c r="K98" s="111"/>
      <c r="L98" s="111"/>
      <c r="M98" s="111"/>
    </row>
    <row r="99" spans="1:14" s="5" customFormat="1">
      <c r="A99" s="84" t="s">
        <v>176</v>
      </c>
      <c r="B99" s="89" t="s">
        <v>177</v>
      </c>
      <c r="C99" s="85" t="s">
        <v>159</v>
      </c>
      <c r="D99" s="90"/>
      <c r="E99" s="91"/>
      <c r="F99" s="66">
        <v>0.6</v>
      </c>
      <c r="G99" s="66">
        <v>2759.44</v>
      </c>
      <c r="H99" s="83">
        <f t="shared" si="6"/>
        <v>1.655664</v>
      </c>
      <c r="I99" s="115">
        <v>0</v>
      </c>
      <c r="J99" s="115">
        <v>0</v>
      </c>
      <c r="K99" s="115">
        <v>0</v>
      </c>
      <c r="L99" s="115">
        <v>0</v>
      </c>
      <c r="M99" s="111">
        <f>SUM(I99:L99)</f>
        <v>0</v>
      </c>
    </row>
    <row r="100" spans="1:14" s="156" customFormat="1">
      <c r="A100" s="150"/>
      <c r="B100" s="142" t="s">
        <v>39</v>
      </c>
      <c r="C100" s="151"/>
      <c r="D100" s="152"/>
      <c r="E100" s="153"/>
      <c r="F100" s="154"/>
      <c r="G100" s="154"/>
      <c r="H100" s="155">
        <f>SUM(H67:H99)</f>
        <v>187.33706876800002</v>
      </c>
      <c r="I100" s="154"/>
      <c r="J100" s="154"/>
      <c r="K100" s="154"/>
      <c r="L100" s="154"/>
      <c r="M100" s="154">
        <f>SUM(M67:M99)</f>
        <v>12968.961024</v>
      </c>
    </row>
    <row r="101" spans="1:14" ht="38.25">
      <c r="A101" s="34" t="s">
        <v>197</v>
      </c>
      <c r="B101" s="53" t="s">
        <v>178</v>
      </c>
      <c r="C101" s="92" t="s">
        <v>179</v>
      </c>
      <c r="D101" s="93"/>
      <c r="E101" s="49"/>
      <c r="F101" s="94">
        <v>0</v>
      </c>
      <c r="G101" s="95">
        <v>0</v>
      </c>
      <c r="H101" s="83">
        <f>F101*G101/1000</f>
        <v>0</v>
      </c>
      <c r="I101" s="111">
        <f>G101*F101</f>
        <v>0</v>
      </c>
      <c r="J101" s="111">
        <v>0</v>
      </c>
      <c r="K101" s="111">
        <v>0</v>
      </c>
      <c r="L101" s="111">
        <v>0</v>
      </c>
      <c r="M101" s="111">
        <f>SUM(I101:L101)</f>
        <v>0</v>
      </c>
    </row>
    <row r="102" spans="1:14" ht="12.75" customHeight="1">
      <c r="A102" s="96"/>
      <c r="B102" s="97" t="s">
        <v>180</v>
      </c>
      <c r="C102" s="41" t="s">
        <v>181</v>
      </c>
      <c r="D102" s="98"/>
      <c r="E102" s="42">
        <v>5816.5</v>
      </c>
      <c r="F102" s="42">
        <f>SUM(E102*12)</f>
        <v>69798</v>
      </c>
      <c r="G102" s="99">
        <v>2.1</v>
      </c>
      <c r="H102" s="83">
        <f>SUM(F102*G102/1000)</f>
        <v>146.57580000000002</v>
      </c>
      <c r="I102" s="111">
        <f>F102/12*3*G102</f>
        <v>36643.950000000004</v>
      </c>
      <c r="J102" s="111">
        <v>0</v>
      </c>
      <c r="K102" s="111">
        <v>0</v>
      </c>
      <c r="L102" s="111">
        <v>0</v>
      </c>
      <c r="M102" s="111">
        <f>SUM(I102:L102)</f>
        <v>36643.950000000004</v>
      </c>
    </row>
    <row r="103" spans="1:14" hidden="1">
      <c r="A103" s="79" t="s">
        <v>182</v>
      </c>
      <c r="B103" s="38" t="s">
        <v>183</v>
      </c>
      <c r="C103" s="74" t="s">
        <v>18</v>
      </c>
      <c r="D103" s="81"/>
      <c r="E103" s="82">
        <v>30</v>
      </c>
      <c r="F103" s="100">
        <f>E103/100</f>
        <v>0.3</v>
      </c>
      <c r="G103" s="100">
        <v>0</v>
      </c>
      <c r="H103" s="83">
        <f>F103*G103/1000</f>
        <v>0</v>
      </c>
      <c r="I103" s="111"/>
      <c r="J103" s="111"/>
      <c r="K103" s="111"/>
      <c r="L103" s="111"/>
      <c r="M103" s="111"/>
    </row>
    <row r="104" spans="1:14" s="128" customFormat="1">
      <c r="A104" s="133"/>
      <c r="B104" s="142" t="s">
        <v>39</v>
      </c>
      <c r="C104" s="143"/>
      <c r="D104" s="144"/>
      <c r="E104" s="145"/>
      <c r="F104" s="146"/>
      <c r="G104" s="147"/>
      <c r="H104" s="148">
        <f>SUM(H101:H103)</f>
        <v>146.57580000000002</v>
      </c>
      <c r="I104" s="149"/>
      <c r="J104" s="149"/>
      <c r="K104" s="149"/>
      <c r="L104" s="149"/>
      <c r="M104" s="146">
        <f>SUM(M101:M103)</f>
        <v>36643.950000000004</v>
      </c>
    </row>
    <row r="105" spans="1:14" ht="35.25" customHeight="1">
      <c r="A105" s="101"/>
      <c r="B105" s="81" t="s">
        <v>184</v>
      </c>
      <c r="C105" s="79"/>
      <c r="D105" s="102"/>
      <c r="E105" s="49">
        <f>E102</f>
        <v>5816.5</v>
      </c>
      <c r="F105" s="100">
        <f>E105*12</f>
        <v>69798</v>
      </c>
      <c r="G105" s="100">
        <v>1.63</v>
      </c>
      <c r="H105" s="83">
        <f>F105*G105/1000</f>
        <v>113.77073999999999</v>
      </c>
      <c r="I105" s="111">
        <f>F105/12*3*G105</f>
        <v>28442.684999999998</v>
      </c>
      <c r="J105" s="111">
        <v>0</v>
      </c>
      <c r="K105" s="111">
        <v>0</v>
      </c>
      <c r="L105" s="111">
        <v>0</v>
      </c>
      <c r="M105" s="111">
        <f>SUM(I105:L105)</f>
        <v>28442.684999999998</v>
      </c>
    </row>
    <row r="106" spans="1:14" s="128" customFormat="1">
      <c r="A106" s="133"/>
      <c r="B106" s="138" t="s">
        <v>185</v>
      </c>
      <c r="C106" s="139"/>
      <c r="D106" s="140"/>
      <c r="E106" s="127"/>
      <c r="F106" s="127"/>
      <c r="G106" s="127"/>
      <c r="H106" s="141">
        <f>H105</f>
        <v>113.77073999999999</v>
      </c>
      <c r="I106" s="127"/>
      <c r="J106" s="127"/>
      <c r="K106" s="127"/>
      <c r="L106" s="127"/>
      <c r="M106" s="200">
        <f>M105</f>
        <v>28442.684999999998</v>
      </c>
    </row>
    <row r="107" spans="1:14" s="128" customFormat="1">
      <c r="A107" s="133"/>
      <c r="B107" s="138" t="s">
        <v>186</v>
      </c>
      <c r="C107" s="135"/>
      <c r="D107" s="134"/>
      <c r="E107" s="131"/>
      <c r="F107" s="131"/>
      <c r="G107" s="131"/>
      <c r="H107" s="141">
        <f>SUM(H106+H104+H100+H64+H52+H37+H22)</f>
        <v>1206.3632830853335</v>
      </c>
      <c r="I107" s="126"/>
      <c r="J107" s="126"/>
      <c r="K107" s="126"/>
      <c r="L107" s="126"/>
      <c r="M107" s="200">
        <f>SUM(M106+M104+M100+M64+M52+M37+M22)</f>
        <v>294515.26743699994</v>
      </c>
    </row>
    <row r="108" spans="1:14">
      <c r="A108" s="101"/>
      <c r="B108" s="102" t="s">
        <v>187</v>
      </c>
      <c r="C108" s="79"/>
      <c r="D108" s="102"/>
      <c r="E108" s="100"/>
      <c r="F108" s="100"/>
      <c r="G108" s="100" t="s">
        <v>188</v>
      </c>
      <c r="H108" s="104">
        <f>E105</f>
        <v>5816.5</v>
      </c>
      <c r="I108" s="111"/>
      <c r="J108" s="111"/>
      <c r="K108" s="111"/>
      <c r="L108" s="111"/>
      <c r="M108" s="111"/>
    </row>
    <row r="109" spans="1:14" s="128" customFormat="1">
      <c r="A109" s="133"/>
      <c r="B109" s="134" t="s">
        <v>189</v>
      </c>
      <c r="C109" s="135"/>
      <c r="D109" s="134"/>
      <c r="E109" s="131"/>
      <c r="F109" s="131"/>
      <c r="G109" s="131"/>
      <c r="H109" s="136">
        <f>SUM(H107/H108/12*1000)</f>
        <v>17.283636824627262</v>
      </c>
      <c r="I109" s="126"/>
      <c r="J109" s="126"/>
      <c r="K109" s="126"/>
      <c r="L109" s="126"/>
      <c r="M109" s="137"/>
      <c r="N109" s="198"/>
    </row>
    <row r="110" spans="1:14">
      <c r="A110" s="101"/>
      <c r="B110" s="102"/>
      <c r="C110" s="79"/>
      <c r="D110" s="102"/>
      <c r="E110" s="100"/>
      <c r="F110" s="100"/>
      <c r="G110" s="100"/>
      <c r="H110" s="105"/>
      <c r="I110" s="111"/>
      <c r="J110" s="111"/>
      <c r="K110" s="111"/>
      <c r="L110" s="111"/>
      <c r="M110" s="118"/>
    </row>
    <row r="111" spans="1:14">
      <c r="A111" s="101"/>
      <c r="B111" s="103" t="s">
        <v>190</v>
      </c>
      <c r="C111" s="79"/>
      <c r="D111" s="102"/>
      <c r="E111" s="100"/>
      <c r="F111" s="100"/>
      <c r="G111" s="100"/>
      <c r="H111" s="42"/>
      <c r="I111" s="111"/>
      <c r="J111" s="111"/>
      <c r="K111" s="111"/>
      <c r="L111" s="111"/>
      <c r="M111" s="111"/>
    </row>
    <row r="112" spans="1:14" ht="25.5">
      <c r="A112" s="101"/>
      <c r="B112" s="191" t="s">
        <v>234</v>
      </c>
      <c r="C112" s="41" t="s">
        <v>235</v>
      </c>
      <c r="D112" s="102"/>
      <c r="E112" s="100"/>
      <c r="F112" s="100"/>
      <c r="G112" s="100"/>
      <c r="H112" s="42">
        <v>180</v>
      </c>
      <c r="I112" s="111">
        <v>0</v>
      </c>
      <c r="J112" s="111">
        <v>0</v>
      </c>
      <c r="K112" s="111">
        <v>0</v>
      </c>
      <c r="L112" s="111">
        <v>0</v>
      </c>
      <c r="M112" s="111">
        <f t="shared" ref="M112:M121" si="8">SUM(I112:L112)</f>
        <v>0</v>
      </c>
    </row>
    <row r="113" spans="1:14">
      <c r="A113" s="101"/>
      <c r="B113" s="191" t="s">
        <v>236</v>
      </c>
      <c r="C113" s="41" t="s">
        <v>235</v>
      </c>
      <c r="D113" s="102"/>
      <c r="E113" s="100"/>
      <c r="F113" s="100">
        <v>5</v>
      </c>
      <c r="G113" s="100">
        <v>1500</v>
      </c>
      <c r="H113" s="42">
        <v>7.5</v>
      </c>
      <c r="I113" s="111">
        <v>0</v>
      </c>
      <c r="J113" s="111">
        <v>0</v>
      </c>
      <c r="K113" s="111">
        <v>0</v>
      </c>
      <c r="L113" s="111">
        <v>0</v>
      </c>
      <c r="M113" s="111">
        <f t="shared" si="8"/>
        <v>0</v>
      </c>
    </row>
    <row r="114" spans="1:14" ht="25.5">
      <c r="A114" s="101"/>
      <c r="B114" s="191" t="s">
        <v>237</v>
      </c>
      <c r="C114" s="41" t="s">
        <v>235</v>
      </c>
      <c r="D114" s="102"/>
      <c r="E114" s="100"/>
      <c r="F114" s="100"/>
      <c r="G114" s="100"/>
      <c r="H114" s="42">
        <v>15</v>
      </c>
      <c r="I114" s="111">
        <v>0</v>
      </c>
      <c r="J114" s="111">
        <v>0</v>
      </c>
      <c r="K114" s="111">
        <v>0</v>
      </c>
      <c r="L114" s="111">
        <v>0</v>
      </c>
      <c r="M114" s="111">
        <f t="shared" si="8"/>
        <v>0</v>
      </c>
    </row>
    <row r="115" spans="1:14" ht="25.5">
      <c r="A115" s="178" t="s">
        <v>220</v>
      </c>
      <c r="B115" s="169" t="s">
        <v>221</v>
      </c>
      <c r="C115" s="41" t="s">
        <v>56</v>
      </c>
      <c r="D115" s="102"/>
      <c r="E115" s="100"/>
      <c r="F115" s="100">
        <v>1</v>
      </c>
      <c r="G115" s="100">
        <v>154.77000000000001</v>
      </c>
      <c r="H115" s="83">
        <f t="shared" ref="H115" si="9">G115*F115/1000</f>
        <v>0.15477000000000002</v>
      </c>
      <c r="I115" s="111">
        <f>G115*1</f>
        <v>154.77000000000001</v>
      </c>
      <c r="J115" s="111">
        <v>0</v>
      </c>
      <c r="K115" s="111">
        <v>0</v>
      </c>
      <c r="L115" s="111">
        <v>0</v>
      </c>
      <c r="M115" s="111">
        <f t="shared" si="8"/>
        <v>154.77000000000001</v>
      </c>
    </row>
    <row r="116" spans="1:14">
      <c r="A116" s="178" t="s">
        <v>239</v>
      </c>
      <c r="B116" s="169" t="s">
        <v>238</v>
      </c>
      <c r="C116" s="41" t="s">
        <v>217</v>
      </c>
      <c r="D116" s="102"/>
      <c r="E116" s="100"/>
      <c r="F116" s="100">
        <v>1</v>
      </c>
      <c r="G116" s="100">
        <v>273.86</v>
      </c>
      <c r="H116" s="83">
        <f>G116*F116/1000</f>
        <v>0.27385999999999999</v>
      </c>
      <c r="I116" s="111">
        <f>G116*1</f>
        <v>273.86</v>
      </c>
      <c r="J116" s="111">
        <v>0</v>
      </c>
      <c r="K116" s="111">
        <v>0</v>
      </c>
      <c r="L116" s="111">
        <v>0</v>
      </c>
      <c r="M116" s="111">
        <f t="shared" si="8"/>
        <v>273.86</v>
      </c>
    </row>
    <row r="117" spans="1:14" ht="38.25">
      <c r="A117" s="178" t="s">
        <v>116</v>
      </c>
      <c r="B117" s="179" t="s">
        <v>218</v>
      </c>
      <c r="C117" s="41" t="s">
        <v>219</v>
      </c>
      <c r="D117" s="102"/>
      <c r="E117" s="100"/>
      <c r="F117" s="100">
        <v>0.03</v>
      </c>
      <c r="G117" s="100">
        <v>2918.89</v>
      </c>
      <c r="H117" s="83">
        <f t="shared" ref="H117" si="10">G117*F117/1000</f>
        <v>8.7566699999999997E-2</v>
      </c>
      <c r="I117" s="111">
        <f>G117*0.03</f>
        <v>87.566699999999997</v>
      </c>
      <c r="J117" s="111">
        <v>0</v>
      </c>
      <c r="K117" s="111">
        <v>0</v>
      </c>
      <c r="L117" s="111">
        <v>0</v>
      </c>
      <c r="M117" s="111">
        <f t="shared" si="8"/>
        <v>87.566699999999997</v>
      </c>
    </row>
    <row r="118" spans="1:14" ht="25.5">
      <c r="A118" s="192" t="s">
        <v>240</v>
      </c>
      <c r="B118" s="193" t="s">
        <v>241</v>
      </c>
      <c r="C118" s="41" t="s">
        <v>56</v>
      </c>
      <c r="D118" s="102"/>
      <c r="E118" s="100"/>
      <c r="F118" s="100">
        <v>1</v>
      </c>
      <c r="G118" s="100">
        <v>329.04</v>
      </c>
      <c r="H118" s="83">
        <f>G118*F118/1000</f>
        <v>0.32904</v>
      </c>
      <c r="I118" s="111">
        <f>G118*1</f>
        <v>329.04</v>
      </c>
      <c r="J118" s="111">
        <v>0</v>
      </c>
      <c r="K118" s="111">
        <v>0</v>
      </c>
      <c r="L118" s="111">
        <v>0</v>
      </c>
      <c r="M118" s="111">
        <f t="shared" si="8"/>
        <v>329.04</v>
      </c>
    </row>
    <row r="119" spans="1:14" ht="25.5">
      <c r="A119" s="178" t="s">
        <v>242</v>
      </c>
      <c r="B119" s="169" t="s">
        <v>243</v>
      </c>
      <c r="C119" s="41" t="s">
        <v>56</v>
      </c>
      <c r="D119" s="102"/>
      <c r="E119" s="100"/>
      <c r="F119" s="100">
        <v>1</v>
      </c>
      <c r="G119" s="100">
        <v>832.06</v>
      </c>
      <c r="H119" s="83">
        <f>G119*F119/1000</f>
        <v>0.83205999999999991</v>
      </c>
      <c r="I119" s="111">
        <f>G119*1</f>
        <v>832.06</v>
      </c>
      <c r="J119" s="111">
        <v>0</v>
      </c>
      <c r="K119" s="111">
        <v>0</v>
      </c>
      <c r="L119" s="111">
        <v>0</v>
      </c>
      <c r="M119" s="111">
        <f t="shared" si="8"/>
        <v>832.06</v>
      </c>
    </row>
    <row r="120" spans="1:14" ht="25.5">
      <c r="A120" s="187" t="s">
        <v>244</v>
      </c>
      <c r="B120" s="169" t="s">
        <v>245</v>
      </c>
      <c r="C120" s="41" t="s">
        <v>246</v>
      </c>
      <c r="D120" s="102"/>
      <c r="E120" s="100"/>
      <c r="F120" s="100">
        <v>0.01</v>
      </c>
      <c r="G120" s="100">
        <v>19459.330000000002</v>
      </c>
      <c r="H120" s="83">
        <f>G120*F120/1000</f>
        <v>0.19459330000000002</v>
      </c>
      <c r="I120" s="111">
        <f>G120*0.01</f>
        <v>194.59330000000003</v>
      </c>
      <c r="J120" s="111">
        <v>0</v>
      </c>
      <c r="K120" s="111">
        <v>0</v>
      </c>
      <c r="L120" s="111">
        <v>0</v>
      </c>
      <c r="M120" s="111">
        <f t="shared" si="8"/>
        <v>194.59330000000003</v>
      </c>
    </row>
    <row r="121" spans="1:14" ht="38.25">
      <c r="A121" s="187" t="s">
        <v>247</v>
      </c>
      <c r="B121" s="169" t="s">
        <v>248</v>
      </c>
      <c r="C121" s="187" t="s">
        <v>249</v>
      </c>
      <c r="D121" s="102"/>
      <c r="E121" s="100"/>
      <c r="F121" s="100">
        <v>1</v>
      </c>
      <c r="G121" s="100">
        <v>44.15</v>
      </c>
      <c r="H121" s="42">
        <f>G121*F121/1000</f>
        <v>4.4150000000000002E-2</v>
      </c>
      <c r="I121" s="111">
        <f>G121*1</f>
        <v>44.15</v>
      </c>
      <c r="J121" s="111">
        <v>0</v>
      </c>
      <c r="K121" s="111">
        <v>0</v>
      </c>
      <c r="L121" s="111">
        <v>0</v>
      </c>
      <c r="M121" s="111">
        <f t="shared" si="8"/>
        <v>44.15</v>
      </c>
    </row>
    <row r="122" spans="1:14" s="128" customFormat="1">
      <c r="A122" s="129"/>
      <c r="B122" s="130" t="s">
        <v>191</v>
      </c>
      <c r="C122" s="129"/>
      <c r="D122" s="129"/>
      <c r="E122" s="131"/>
      <c r="F122" s="131"/>
      <c r="G122" s="131"/>
      <c r="H122" s="132">
        <f>SUM(H112:H121)</f>
        <v>204.41604000000004</v>
      </c>
      <c r="I122" s="126"/>
      <c r="J122" s="126"/>
      <c r="K122" s="126"/>
      <c r="L122" s="126"/>
      <c r="M122" s="127">
        <f>SUM(M112:M121)</f>
        <v>1916.04</v>
      </c>
    </row>
    <row r="123" spans="1:14">
      <c r="A123" s="106"/>
      <c r="B123" s="107"/>
      <c r="C123" s="106"/>
      <c r="D123" s="106"/>
      <c r="E123" s="100"/>
      <c r="F123" s="100"/>
      <c r="G123" s="100"/>
      <c r="H123" s="39"/>
      <c r="I123" s="111"/>
      <c r="J123" s="111"/>
      <c r="K123" s="111"/>
      <c r="L123" s="111"/>
      <c r="M123" s="117"/>
      <c r="N123" s="196"/>
    </row>
    <row r="124" spans="1:14" ht="12" customHeight="1">
      <c r="A124" s="101"/>
      <c r="B124" s="40" t="s">
        <v>192</v>
      </c>
      <c r="C124" s="79"/>
      <c r="D124" s="102"/>
      <c r="E124" s="100"/>
      <c r="F124" s="100"/>
      <c r="G124" s="100"/>
      <c r="H124" s="108">
        <f>H122/E125/12*1000</f>
        <v>2.9286804779506581</v>
      </c>
      <c r="I124" s="111"/>
      <c r="J124" s="111"/>
      <c r="K124" s="111"/>
      <c r="L124" s="111"/>
      <c r="M124" s="117"/>
      <c r="N124" s="197"/>
    </row>
    <row r="125" spans="1:14" s="128" customFormat="1">
      <c r="A125" s="119"/>
      <c r="B125" s="120" t="s">
        <v>193</v>
      </c>
      <c r="C125" s="121"/>
      <c r="D125" s="120"/>
      <c r="E125" s="122">
        <v>5816.5</v>
      </c>
      <c r="F125" s="123">
        <f>SUM(E125*12)</f>
        <v>69798</v>
      </c>
      <c r="G125" s="124">
        <f>H109+H124</f>
        <v>20.212317302577919</v>
      </c>
      <c r="H125" s="125">
        <f>SUM(F125*G125/1000)</f>
        <v>1410.7793230853338</v>
      </c>
      <c r="I125" s="126">
        <f>SUM(I11:I124)</f>
        <v>296431.30743699998</v>
      </c>
      <c r="J125" s="126">
        <v>0</v>
      </c>
      <c r="K125" s="126">
        <v>0</v>
      </c>
      <c r="L125" s="126">
        <v>0</v>
      </c>
      <c r="M125" s="127">
        <f>M107+M122</f>
        <v>296431.30743699992</v>
      </c>
      <c r="N125" s="198"/>
    </row>
    <row r="126" spans="1:14" hidden="1">
      <c r="A126" s="6"/>
      <c r="B126" s="7"/>
      <c r="C126" s="7"/>
      <c r="D126" s="7"/>
      <c r="E126" s="8"/>
      <c r="F126" s="9"/>
      <c r="G126" s="10"/>
      <c r="H126" s="10"/>
      <c r="I126" s="11"/>
      <c r="J126" s="11"/>
      <c r="K126" s="11"/>
      <c r="L126" s="11"/>
      <c r="M126" s="11"/>
      <c r="N126" s="196"/>
    </row>
    <row r="127" spans="1:14" hidden="1">
      <c r="A127" s="12"/>
      <c r="B127" s="2"/>
      <c r="C127" s="13"/>
      <c r="D127" s="14"/>
      <c r="E127" s="15"/>
      <c r="F127" s="16"/>
      <c r="G127" s="16"/>
      <c r="H127" s="3"/>
      <c r="I127" s="11"/>
      <c r="J127" s="11"/>
      <c r="K127" s="11"/>
      <c r="L127" s="11"/>
      <c r="M127" s="11"/>
      <c r="N127" s="196"/>
    </row>
    <row r="128" spans="1:14" hidden="1">
      <c r="A128" s="12"/>
      <c r="B128" s="17" t="s">
        <v>194</v>
      </c>
      <c r="C128" s="17" t="s">
        <v>122</v>
      </c>
      <c r="D128" s="17" t="s">
        <v>195</v>
      </c>
      <c r="E128" s="18">
        <v>64</v>
      </c>
      <c r="F128" s="19">
        <v>64</v>
      </c>
      <c r="G128" s="20">
        <v>11.41</v>
      </c>
      <c r="H128" s="20">
        <f>G128*12*F128/1000</f>
        <v>8.7628800000000009</v>
      </c>
      <c r="I128" s="11"/>
      <c r="J128" s="11"/>
      <c r="K128" s="11"/>
      <c r="L128" s="11"/>
      <c r="M128" s="11"/>
      <c r="N128" s="196"/>
    </row>
    <row r="129" spans="1:14" hidden="1">
      <c r="A129" s="12"/>
      <c r="B129" s="17" t="s">
        <v>194</v>
      </c>
      <c r="C129" s="17" t="s">
        <v>122</v>
      </c>
      <c r="D129" s="17" t="s">
        <v>196</v>
      </c>
      <c r="E129" s="18">
        <v>64</v>
      </c>
      <c r="F129" s="18">
        <v>64</v>
      </c>
      <c r="G129" s="20">
        <v>18.98</v>
      </c>
      <c r="H129" s="20">
        <f>G129*12*F129/1000</f>
        <v>14.576639999999999</v>
      </c>
      <c r="I129" s="11"/>
      <c r="J129" s="11"/>
      <c r="K129" s="11"/>
      <c r="L129" s="11"/>
      <c r="M129" s="11"/>
      <c r="N129" s="196"/>
    </row>
    <row r="130" spans="1:14" hidden="1">
      <c r="A130" s="12"/>
      <c r="B130" s="21"/>
      <c r="C130" s="22"/>
      <c r="D130" s="23"/>
      <c r="E130" s="24"/>
      <c r="F130" s="25"/>
      <c r="G130" s="26"/>
      <c r="H130" s="27"/>
      <c r="I130" s="11"/>
      <c r="J130" s="11"/>
      <c r="K130" s="11"/>
      <c r="L130" s="11"/>
      <c r="M130" s="11"/>
      <c r="N130" s="196"/>
    </row>
    <row r="131" spans="1:14" hidden="1">
      <c r="A131" s="12"/>
      <c r="B131" s="21"/>
      <c r="C131" s="22"/>
      <c r="D131" s="23"/>
      <c r="E131" s="24"/>
      <c r="F131" s="25"/>
      <c r="G131" s="26"/>
      <c r="H131" s="27"/>
      <c r="I131" s="11"/>
      <c r="J131" s="11"/>
      <c r="K131" s="11"/>
      <c r="L131" s="11"/>
      <c r="M131" s="11"/>
      <c r="N131" s="196"/>
    </row>
    <row r="132" spans="1:14" hidden="1">
      <c r="A132" s="12"/>
      <c r="B132" s="21"/>
      <c r="C132" s="22"/>
      <c r="D132" s="23"/>
      <c r="E132" s="24"/>
      <c r="F132" s="25"/>
      <c r="G132" s="26"/>
      <c r="H132" s="27"/>
      <c r="I132" s="11"/>
      <c r="J132" s="11"/>
      <c r="K132" s="11"/>
      <c r="L132" s="11"/>
      <c r="M132" s="11"/>
      <c r="N132" s="196"/>
    </row>
    <row r="133" spans="1:14">
      <c r="E133" s="11"/>
      <c r="F133" s="11"/>
      <c r="G133" s="11"/>
      <c r="H133" s="11"/>
      <c r="I133" s="11"/>
      <c r="J133" s="11"/>
      <c r="K133" s="11"/>
      <c r="L133" s="11"/>
      <c r="N133" s="199"/>
    </row>
    <row r="134" spans="1:14">
      <c r="E134" s="11"/>
      <c r="F134" s="11"/>
      <c r="G134" s="11"/>
      <c r="H134" s="11"/>
      <c r="I134" s="11"/>
      <c r="J134" s="28"/>
      <c r="K134" s="29"/>
      <c r="L134" s="28"/>
      <c r="M134" s="11"/>
      <c r="N134" s="196"/>
    </row>
    <row r="135" spans="1:14" ht="45">
      <c r="B135" s="170" t="s">
        <v>252</v>
      </c>
      <c r="C135" s="205">
        <v>105056.91</v>
      </c>
      <c r="D135" s="206"/>
      <c r="E135" s="206"/>
      <c r="F135" s="207"/>
      <c r="G135" s="11"/>
      <c r="H135" s="11"/>
      <c r="I135" s="11"/>
      <c r="J135" s="28"/>
      <c r="K135" s="29"/>
      <c r="L135" s="28"/>
      <c r="M135" s="11"/>
    </row>
    <row r="136" spans="1:14" ht="30">
      <c r="B136" s="171" t="s">
        <v>253</v>
      </c>
      <c r="C136" s="209">
        <v>389117.16</v>
      </c>
      <c r="D136" s="210"/>
      <c r="E136" s="210"/>
      <c r="F136" s="211"/>
      <c r="G136" s="11"/>
      <c r="H136" s="11"/>
      <c r="I136" s="11"/>
      <c r="J136" s="28"/>
      <c r="K136" s="29"/>
      <c r="L136" s="28"/>
      <c r="M136" s="11"/>
    </row>
    <row r="137" spans="1:14" ht="30">
      <c r="B137" s="171" t="s">
        <v>260</v>
      </c>
      <c r="C137" s="212">
        <f>SUM(M125-M122)</f>
        <v>294515.26743699994</v>
      </c>
      <c r="D137" s="213"/>
      <c r="E137" s="213"/>
      <c r="F137" s="214"/>
      <c r="G137" s="11"/>
      <c r="H137" s="11"/>
      <c r="I137" s="11"/>
      <c r="J137" s="28"/>
      <c r="K137" s="29"/>
      <c r="L137" s="28"/>
      <c r="M137" s="11"/>
    </row>
    <row r="138" spans="1:14" ht="30">
      <c r="B138" s="171" t="s">
        <v>254</v>
      </c>
      <c r="C138" s="212">
        <f>SUM(M122)</f>
        <v>1916.04</v>
      </c>
      <c r="D138" s="213"/>
      <c r="E138" s="213"/>
      <c r="F138" s="214"/>
      <c r="G138" s="11"/>
      <c r="H138" s="11"/>
      <c r="I138" s="11"/>
      <c r="J138" s="28"/>
      <c r="K138" s="29"/>
      <c r="L138" s="28"/>
      <c r="M138" s="11"/>
    </row>
    <row r="139" spans="1:14" ht="30">
      <c r="B139" s="201" t="s">
        <v>255</v>
      </c>
      <c r="C139" s="209">
        <v>387076.29</v>
      </c>
      <c r="D139" s="210"/>
      <c r="E139" s="210"/>
      <c r="F139" s="211"/>
      <c r="G139" s="174" t="s">
        <v>204</v>
      </c>
      <c r="H139" s="175"/>
      <c r="I139" s="175"/>
      <c r="J139" s="176"/>
      <c r="K139" s="177"/>
      <c r="L139" s="174"/>
      <c r="M139" s="174"/>
    </row>
    <row r="140" spans="1:14" ht="78.75">
      <c r="B140" s="172" t="s">
        <v>256</v>
      </c>
      <c r="C140" s="215">
        <v>327211.40000000002</v>
      </c>
      <c r="D140" s="216"/>
      <c r="E140" s="216"/>
      <c r="F140" s="217"/>
    </row>
    <row r="141" spans="1:14" ht="45">
      <c r="B141" s="173" t="s">
        <v>257</v>
      </c>
      <c r="C141" s="208">
        <f>SUM(M125-C136)+C135</f>
        <v>12371.057436999952</v>
      </c>
      <c r="D141" s="206"/>
      <c r="E141" s="206"/>
      <c r="F141" s="207"/>
    </row>
    <row r="143" spans="1:14">
      <c r="J143" s="28"/>
      <c r="K143" s="29"/>
      <c r="L143" s="29"/>
      <c r="M143" s="11"/>
    </row>
    <row r="144" spans="1:14">
      <c r="G144" s="30"/>
      <c r="H144" s="30"/>
    </row>
    <row r="145" spans="7:7">
      <c r="G145" s="31"/>
    </row>
  </sheetData>
  <mergeCells count="11">
    <mergeCell ref="C141:F141"/>
    <mergeCell ref="C136:F136"/>
    <mergeCell ref="C137:F137"/>
    <mergeCell ref="C138:F138"/>
    <mergeCell ref="C139:F139"/>
    <mergeCell ref="C140:F140"/>
    <mergeCell ref="B3:L3"/>
    <mergeCell ref="B4:L4"/>
    <mergeCell ref="B5:L5"/>
    <mergeCell ref="B6:L6"/>
    <mergeCell ref="C135:F135"/>
  </mergeCells>
  <pageMargins left="0.31496062992125984" right="0.31496062992125984" top="0.15748031496062992" bottom="0.19685039370078741" header="0.15748031496062992" footer="0.15748031496062992"/>
  <pageSetup paperSize="9" scale="38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Шахт.,7</vt:lpstr>
      <vt:lpstr>'Шахт.,7'!Область_печати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Партнёр</dc:creator>
  <cp:lastModifiedBy>user</cp:lastModifiedBy>
  <dcterms:created xsi:type="dcterms:W3CDTF">2014-02-05T12:20:20Z</dcterms:created>
  <dcterms:modified xsi:type="dcterms:W3CDTF">2015-08-24T06:40:00Z</dcterms:modified>
</cp:coreProperties>
</file>